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285" windowWidth="14805" windowHeight="7830"/>
  </bookViews>
  <sheets>
    <sheet name="2018" sheetId="1" r:id="rId1"/>
  </sheets>
  <definedNames>
    <definedName name="_xlnm.Print_Titles" localSheetId="0">'2018'!$3:$3</definedName>
  </definedNames>
  <calcPr calcId="144525"/>
</workbook>
</file>

<file path=xl/calcChain.xml><?xml version="1.0" encoding="utf-8"?>
<calcChain xmlns="http://schemas.openxmlformats.org/spreadsheetml/2006/main">
  <c r="G41" i="1"/>
  <c r="E41"/>
  <c r="F60" l="1"/>
  <c r="F66"/>
  <c r="H100" l="1"/>
  <c r="B78"/>
  <c r="H55" l="1"/>
  <c r="F55"/>
  <c r="H74" l="1"/>
  <c r="H19"/>
  <c r="F19"/>
  <c r="F11"/>
  <c r="G31" l="1"/>
  <c r="E31"/>
  <c r="C31"/>
  <c r="B31" l="1"/>
  <c r="D35"/>
  <c r="D84" l="1"/>
  <c r="E53" l="1"/>
  <c r="G42" l="1"/>
  <c r="E42"/>
  <c r="C42"/>
  <c r="C41"/>
  <c r="B42"/>
  <c r="B41"/>
  <c r="H72"/>
  <c r="F72"/>
  <c r="D72"/>
  <c r="G71"/>
  <c r="E71"/>
  <c r="C71"/>
  <c r="B71"/>
  <c r="H69"/>
  <c r="F69"/>
  <c r="D69"/>
  <c r="G68"/>
  <c r="E68"/>
  <c r="C68"/>
  <c r="B68"/>
  <c r="H67"/>
  <c r="F67"/>
  <c r="D67"/>
  <c r="H66"/>
  <c r="D66"/>
  <c r="G65"/>
  <c r="E65"/>
  <c r="C65"/>
  <c r="B65"/>
  <c r="F64"/>
  <c r="D64"/>
  <c r="H63"/>
  <c r="F63"/>
  <c r="D63"/>
  <c r="G62"/>
  <c r="E62"/>
  <c r="C62"/>
  <c r="B62"/>
  <c r="H61"/>
  <c r="F61"/>
  <c r="D61"/>
  <c r="H60"/>
  <c r="D60"/>
  <c r="G59"/>
  <c r="E59"/>
  <c r="C59"/>
  <c r="B59"/>
  <c r="D58"/>
  <c r="H57"/>
  <c r="F57"/>
  <c r="D57"/>
  <c r="G56"/>
  <c r="E56"/>
  <c r="C56"/>
  <c r="B56"/>
  <c r="D55"/>
  <c r="H54"/>
  <c r="F54"/>
  <c r="D54"/>
  <c r="G53"/>
  <c r="C53"/>
  <c r="B53"/>
  <c r="H51"/>
  <c r="F51"/>
  <c r="D51"/>
  <c r="G50"/>
  <c r="E50"/>
  <c r="C50"/>
  <c r="B50"/>
  <c r="H49"/>
  <c r="F49"/>
  <c r="D49"/>
  <c r="G47"/>
  <c r="E47"/>
  <c r="C47"/>
  <c r="B47"/>
  <c r="H45"/>
  <c r="H46"/>
  <c r="F45"/>
  <c r="F46"/>
  <c r="D45"/>
  <c r="D46"/>
  <c r="G44"/>
  <c r="E44"/>
  <c r="C44"/>
  <c r="B44"/>
  <c r="H85"/>
  <c r="F85"/>
  <c r="D85"/>
  <c r="H84"/>
  <c r="F84"/>
  <c r="G83"/>
  <c r="E83"/>
  <c r="C83"/>
  <c r="B83"/>
  <c r="H82"/>
  <c r="F82"/>
  <c r="D82"/>
  <c r="H81"/>
  <c r="F81"/>
  <c r="D81"/>
  <c r="G80"/>
  <c r="E80"/>
  <c r="C80"/>
  <c r="B80"/>
  <c r="H79"/>
  <c r="F79"/>
  <c r="D79"/>
  <c r="H78"/>
  <c r="F78"/>
  <c r="D78"/>
  <c r="G77"/>
  <c r="E77"/>
  <c r="E76" s="1"/>
  <c r="C77"/>
  <c r="B77"/>
  <c r="H91"/>
  <c r="H94"/>
  <c r="H95"/>
  <c r="H97"/>
  <c r="F91"/>
  <c r="F94"/>
  <c r="F95"/>
  <c r="F97"/>
  <c r="D91"/>
  <c r="D94"/>
  <c r="D95"/>
  <c r="D97"/>
  <c r="G96"/>
  <c r="E96"/>
  <c r="C96"/>
  <c r="B96"/>
  <c r="G93"/>
  <c r="E93"/>
  <c r="C93"/>
  <c r="B93"/>
  <c r="G90"/>
  <c r="E90"/>
  <c r="C90"/>
  <c r="B90"/>
  <c r="B87"/>
  <c r="G87"/>
  <c r="E87"/>
  <c r="C87"/>
  <c r="H32"/>
  <c r="H33"/>
  <c r="H34"/>
  <c r="F32"/>
  <c r="F33"/>
  <c r="F34"/>
  <c r="D32"/>
  <c r="D33"/>
  <c r="D34"/>
  <c r="B30"/>
  <c r="H29"/>
  <c r="H28"/>
  <c r="F29"/>
  <c r="F28"/>
  <c r="D29"/>
  <c r="D28"/>
  <c r="H26"/>
  <c r="F26"/>
  <c r="D26"/>
  <c r="G25"/>
  <c r="E25"/>
  <c r="C25"/>
  <c r="B25"/>
  <c r="D23"/>
  <c r="D24"/>
  <c r="G22"/>
  <c r="E22"/>
  <c r="C22"/>
  <c r="B22"/>
  <c r="H21"/>
  <c r="F21"/>
  <c r="D21"/>
  <c r="G20"/>
  <c r="E20"/>
  <c r="C20"/>
  <c r="B20"/>
  <c r="H17"/>
  <c r="H18"/>
  <c r="F17"/>
  <c r="F18"/>
  <c r="D17"/>
  <c r="D18"/>
  <c r="G16"/>
  <c r="E16"/>
  <c r="C16"/>
  <c r="B16"/>
  <c r="H15"/>
  <c r="F15"/>
  <c r="D15"/>
  <c r="H14"/>
  <c r="F14"/>
  <c r="D14"/>
  <c r="G13"/>
  <c r="E13"/>
  <c r="C13"/>
  <c r="B13"/>
  <c r="H10"/>
  <c r="H11"/>
  <c r="H12"/>
  <c r="F10"/>
  <c r="F12"/>
  <c r="D10"/>
  <c r="D11"/>
  <c r="D12"/>
  <c r="G9"/>
  <c r="E9"/>
  <c r="C9"/>
  <c r="B9"/>
  <c r="H8"/>
  <c r="F8"/>
  <c r="D8"/>
  <c r="G7"/>
  <c r="E7"/>
  <c r="C7"/>
  <c r="B7"/>
  <c r="H6"/>
  <c r="F6"/>
  <c r="D6"/>
  <c r="G5"/>
  <c r="E5"/>
  <c r="C5"/>
  <c r="B5"/>
  <c r="E39" l="1"/>
  <c r="G39"/>
  <c r="G4"/>
  <c r="F90"/>
  <c r="D47"/>
  <c r="D62"/>
  <c r="H90"/>
  <c r="D68"/>
  <c r="D56"/>
  <c r="D41"/>
  <c r="D44"/>
  <c r="B4"/>
  <c r="B38" s="1"/>
  <c r="F5"/>
  <c r="F9"/>
  <c r="D13"/>
  <c r="H13"/>
  <c r="D16"/>
  <c r="H16"/>
  <c r="D22"/>
  <c r="D31"/>
  <c r="D96"/>
  <c r="H96"/>
  <c r="F50"/>
  <c r="F71"/>
  <c r="F96"/>
  <c r="E86"/>
  <c r="F93"/>
  <c r="H93"/>
  <c r="D93"/>
  <c r="C86"/>
  <c r="D90"/>
  <c r="F83"/>
  <c r="H83"/>
  <c r="G76"/>
  <c r="D83"/>
  <c r="H80"/>
  <c r="F80"/>
  <c r="D80"/>
  <c r="D77"/>
  <c r="H76"/>
  <c r="F77"/>
  <c r="H77"/>
  <c r="C76"/>
  <c r="F76" s="1"/>
  <c r="H71"/>
  <c r="D71"/>
  <c r="F68"/>
  <c r="H68"/>
  <c r="F65"/>
  <c r="H65"/>
  <c r="D65"/>
  <c r="F62"/>
  <c r="H62"/>
  <c r="F59"/>
  <c r="H59"/>
  <c r="D59"/>
  <c r="F42"/>
  <c r="H56"/>
  <c r="F56"/>
  <c r="D53"/>
  <c r="F53"/>
  <c r="H53"/>
  <c r="H50"/>
  <c r="D50"/>
  <c r="C39"/>
  <c r="H47"/>
  <c r="F47"/>
  <c r="H42"/>
  <c r="D42"/>
  <c r="H31"/>
  <c r="H41"/>
  <c r="F44"/>
  <c r="H44"/>
  <c r="F41"/>
  <c r="B86"/>
  <c r="B76"/>
  <c r="B39"/>
  <c r="G86"/>
  <c r="C4"/>
  <c r="D7"/>
  <c r="H7"/>
  <c r="D9"/>
  <c r="H9"/>
  <c r="F13"/>
  <c r="F16"/>
  <c r="F20"/>
  <c r="H20"/>
  <c r="D25"/>
  <c r="H25"/>
  <c r="F31"/>
  <c r="H5"/>
  <c r="F7"/>
  <c r="D20"/>
  <c r="F25"/>
  <c r="E4"/>
  <c r="C30"/>
  <c r="D30" s="1"/>
  <c r="G30"/>
  <c r="D5"/>
  <c r="E30"/>
  <c r="E99" l="1"/>
  <c r="D86"/>
  <c r="B99"/>
  <c r="G99"/>
  <c r="F86"/>
  <c r="C99"/>
  <c r="D4"/>
  <c r="C38"/>
  <c r="D38" s="1"/>
  <c r="B102"/>
  <c r="H86"/>
  <c r="D76"/>
  <c r="F39"/>
  <c r="H39"/>
  <c r="D39"/>
  <c r="H30"/>
  <c r="E38"/>
  <c r="F4"/>
  <c r="H4"/>
  <c r="F30"/>
  <c r="G38"/>
  <c r="C102" l="1"/>
  <c r="F99"/>
  <c r="H99"/>
  <c r="D99"/>
  <c r="H38"/>
  <c r="G102"/>
  <c r="F38"/>
  <c r="E102"/>
</calcChain>
</file>

<file path=xl/sharedStrings.xml><?xml version="1.0" encoding="utf-8"?>
<sst xmlns="http://schemas.openxmlformats.org/spreadsheetml/2006/main" count="114" uniqueCount="76">
  <si>
    <t>НАЛОГОВЫЕ И НЕНАЛОГОВЫЕ ДОХОДЫ</t>
  </si>
  <si>
    <t>Налоги на прибыль, доходы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</si>
  <si>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</si>
  <si>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</si>
  <si>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</si>
  <si>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</si>
  <si>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</si>
  <si>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</si>
  <si>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</si>
  <si>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Налоги на имущество</t>
  </si>
  <si>
    <t>Земельный налог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</si>
  <si>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</si>
  <si>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</si>
  <si>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</si>
  <si>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</si>
  <si>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Платежи от государственных и муниципальных унитарных предприятий</t>
  </si>
  <si>
    <t>Платежи при пользовании природными ресурсами</t>
  </si>
  <si>
    <t>Плата за негативное воздействие на окружающую среду</t>
  </si>
  <si>
    <t>Доходы от оказания платных услуг (работ) и  компенсации затрат государства</t>
  </si>
  <si>
    <t>Доходы от оказания платных услуг (работ)</t>
  </si>
  <si>
    <t>Доходы от компенсации затрат государства</t>
  </si>
  <si>
    <t>Доходы от продажи материальных и нематериальных активов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</si>
  <si>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</si>
  <si>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</si>
  <si>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Штрафы, санкции, возмещение ущерба</t>
  </si>
  <si>
    <t>Прочие неналоговые доходы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</si>
  <si>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</si>
  <si>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</si>
  <si>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</t>
  </si>
  <si>
    <t>Субсидии</t>
  </si>
  <si>
    <t>Субвенции</t>
  </si>
  <si>
    <t>Доходы бюджетов бюджетной системы Российской Федерации от возврата организациями остатков субсидий прошлых лет</t>
  </si>
  <si>
    <t>Возврат остатков субсидий, субвенций и иных  межбюджетных трансфертов, имеющих целевое назначение, прошлых лет</t>
  </si>
  <si>
    <t>ИТОГО ДОХОДОВ</t>
  </si>
  <si>
    <t>ИТОГО РАСХОДОВ</t>
  </si>
  <si>
    <t>в том числе:</t>
  </si>
  <si>
    <t>Показатели</t>
  </si>
  <si>
    <t>% роста</t>
  </si>
  <si>
    <t>2020 год
Прогноз</t>
  </si>
  <si>
    <t>за счет средств местного бюджета</t>
  </si>
  <si>
    <t>за счет межбюджетных трансфертов</t>
  </si>
  <si>
    <t>(тыс.руб.)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</si>
  <si>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</si>
  <si>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</si>
  <si>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</si>
  <si>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</si>
  <si>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</si>
  <si>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</si>
  <si>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</si>
  <si>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</si>
  <si>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</si>
  <si>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</si>
  <si>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1. СОЦИАЛЬНО-ЗНАЧИМЫЕ РАСХОДЫ</t>
  </si>
  <si>
    <t>Фонд оплата труда и взносы по обязательному социальному страхованию на выплаты по оплате труда</t>
  </si>
  <si>
    <t>Оплата коммунальных услуг и энергоносителей</t>
  </si>
  <si>
    <t>Публичные нормативные социальные выплаты гражданам</t>
  </si>
  <si>
    <t>Расходы на обслуживание муниципального долга</t>
  </si>
  <si>
    <t>Медикаменты и перевязочные материалы</t>
  </si>
  <si>
    <t>Продукты питания</t>
  </si>
  <si>
    <t>Горюче-смазочные материалы</t>
  </si>
  <si>
    <t>ПРОФИЦИТ (+) / ДЕФИЦИТ (-)</t>
  </si>
  <si>
    <t>Источники финансирования дефицита бюджета</t>
  </si>
  <si>
    <t>ИСТОЧНИКИ ВНУТРЕННЕГО ФИНАНСИРОВАНИЯ ДЕФИЦИТОВ БЮДЖЕТОВ</t>
  </si>
  <si>
    <t>Изменение остатков средств на счетах по учету средств бюджетов</t>
  </si>
  <si>
    <t>Бюджетные кредиты от других бюджетов бюджетной системе Российской Федерации в валюте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</si>
  <si>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</si>
  <si>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</si>
  <si>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5. Прогноз основных характеристик (общий объем доходов, общий объем расходов, дефицита (профицита) бюджета) бюджета муниципального образования муниципального образования городской округ Армянск Республики Крым  на 2019 год и плановый период 2020 и 2021 годов</t>
  </si>
  <si>
    <t>2018 год
Оценка</t>
  </si>
  <si>
    <t>2019 год
Проект</t>
  </si>
  <si>
    <t>2021 год
Прогноз</t>
  </si>
  <si>
    <t>Иные межбюджетные трансферты</t>
  </si>
  <si>
    <t>3. ПРОЧИЕ РАСХОДЫ</t>
  </si>
  <si>
    <t>2. ПЕРВООЧЕРЕДНЫЕ РАСХОДЫ</t>
  </si>
  <si>
    <t>4. УСЛОВНО УТВЕРЖДЕННЫЕ РАСХОДЫ</t>
  </si>
  <si>
    <t>УСЛОВНО УТВЕРЖДЕННЫЕ РАСХОДЫ</t>
  </si>
</sst>
</file>

<file path=xl/styles.xml><?xml version="1.0" encoding="utf-8"?>
<styleSheet xmlns="http://schemas.openxmlformats.org/spreadsheetml/2006/main">
  <numFmts count="3">
    <numFmt numFmtId="164" formatCode="0.0%"/>
    <numFmt numFmtId="165" formatCode="#,##0.0"/>
    <numFmt numFmtId="166" formatCode="0.0"/>
  </numFmts>
  <fonts count="14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wrapText="1"/>
    </xf>
    <xf numFmtId="0" fontId="4" fillId="0" borderId="0" xfId="0" applyFont="1"/>
    <xf numFmtId="0" fontId="2" fillId="0" borderId="1" xfId="0" applyFont="1" applyBorder="1"/>
    <xf numFmtId="0" fontId="6" fillId="0" borderId="1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10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164" fontId="2" fillId="0" borderId="1" xfId="0" applyNumberFormat="1" applyFont="1" applyBorder="1"/>
    <xf numFmtId="0" fontId="3" fillId="0" borderId="1" xfId="0" applyFont="1" applyBorder="1"/>
    <xf numFmtId="164" fontId="3" fillId="0" borderId="1" xfId="0" applyNumberFormat="1" applyFont="1" applyBorder="1"/>
    <xf numFmtId="164" fontId="4" fillId="0" borderId="1" xfId="0" applyNumberFormat="1" applyFont="1" applyBorder="1"/>
    <xf numFmtId="164" fontId="11" fillId="0" borderId="1" xfId="0" applyNumberFormat="1" applyFont="1" applyBorder="1"/>
    <xf numFmtId="3" fontId="2" fillId="0" borderId="1" xfId="0" applyNumberFormat="1" applyFont="1" applyBorder="1"/>
    <xf numFmtId="165" fontId="11" fillId="0" borderId="1" xfId="0" applyNumberFormat="1" applyFont="1" applyBorder="1"/>
    <xf numFmtId="165" fontId="4" fillId="0" borderId="1" xfId="0" applyNumberFormat="1" applyFont="1" applyBorder="1"/>
    <xf numFmtId="165" fontId="2" fillId="0" borderId="1" xfId="0" applyNumberFormat="1" applyFont="1" applyBorder="1"/>
    <xf numFmtId="165" fontId="3" fillId="0" borderId="1" xfId="0" applyNumberFormat="1" applyFont="1" applyBorder="1"/>
    <xf numFmtId="164" fontId="12" fillId="0" borderId="1" xfId="0" applyNumberFormat="1" applyFont="1" applyBorder="1"/>
    <xf numFmtId="3" fontId="4" fillId="0" borderId="1" xfId="0" applyNumberFormat="1" applyFont="1" applyBorder="1"/>
    <xf numFmtId="166" fontId="2" fillId="0" borderId="1" xfId="0" applyNumberFormat="1" applyFont="1" applyBorder="1"/>
    <xf numFmtId="166" fontId="4" fillId="0" borderId="1" xfId="0" applyNumberFormat="1" applyFont="1" applyBorder="1"/>
    <xf numFmtId="166" fontId="2" fillId="0" borderId="0" xfId="0" applyNumberFormat="1" applyFont="1"/>
    <xf numFmtId="165" fontId="2" fillId="0" borderId="0" xfId="0" applyNumberFormat="1" applyFont="1"/>
    <xf numFmtId="9" fontId="2" fillId="0" borderId="1" xfId="0" applyNumberFormat="1" applyFont="1" applyBorder="1"/>
    <xf numFmtId="0" fontId="12" fillId="0" borderId="0" xfId="0" applyFont="1"/>
    <xf numFmtId="0" fontId="12" fillId="0" borderId="1" xfId="0" applyFont="1" applyBorder="1"/>
    <xf numFmtId="165" fontId="12" fillId="0" borderId="1" xfId="0" applyNumberFormat="1" applyFont="1" applyBorder="1"/>
    <xf numFmtId="0" fontId="7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3" fillId="0" borderId="2" xfId="0" applyFont="1" applyBorder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13" fillId="0" borderId="7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1" fontId="4" fillId="0" borderId="6" xfId="0" applyNumberFormat="1" applyFont="1" applyBorder="1"/>
    <xf numFmtId="1" fontId="12" fillId="0" borderId="1" xfId="0" applyNumberFormat="1" applyFont="1" applyBorder="1"/>
    <xf numFmtId="165" fontId="2" fillId="0" borderId="6" xfId="0" applyNumberFormat="1" applyFont="1" applyBorder="1"/>
    <xf numFmtId="164" fontId="3" fillId="0" borderId="6" xfId="0" applyNumberFormat="1" applyFont="1" applyBorder="1"/>
    <xf numFmtId="164" fontId="4" fillId="0" borderId="6" xfId="0" applyNumberFormat="1" applyFont="1" applyBorder="1"/>
    <xf numFmtId="164" fontId="12" fillId="0" borderId="6" xfId="0" applyNumberFormat="1" applyFont="1" applyBorder="1"/>
    <xf numFmtId="165" fontId="3" fillId="0" borderId="6" xfId="0" applyNumberFormat="1" applyFont="1" applyBorder="1"/>
    <xf numFmtId="165" fontId="11" fillId="0" borderId="6" xfId="0" applyNumberFormat="1" applyFont="1" applyBorder="1"/>
    <xf numFmtId="3" fontId="3" fillId="0" borderId="1" xfId="0" applyNumberFormat="1" applyFont="1" applyBorder="1"/>
    <xf numFmtId="3" fontId="12" fillId="0" borderId="1" xfId="0" applyNumberFormat="1" applyFont="1" applyBorder="1"/>
    <xf numFmtId="3" fontId="2" fillId="0" borderId="6" xfId="0" applyNumberFormat="1" applyFont="1" applyBorder="1"/>
    <xf numFmtId="3" fontId="3" fillId="0" borderId="6" xfId="0" applyNumberFormat="1" applyFont="1" applyBorder="1"/>
    <xf numFmtId="9" fontId="12" fillId="0" borderId="1" xfId="0" applyNumberFormat="1" applyFont="1" applyBorder="1"/>
    <xf numFmtId="3" fontId="12" fillId="0" borderId="6" xfId="0" applyNumberFormat="1" applyFont="1" applyBorder="1"/>
    <xf numFmtId="3" fontId="11" fillId="0" borderId="6" xfId="0" applyNumberFormat="1" applyFont="1" applyBorder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165" fontId="4" fillId="0" borderId="1" xfId="0" applyNumberFormat="1" applyFont="1" applyFill="1" applyBorder="1"/>
    <xf numFmtId="4" fontId="2" fillId="0" borderId="1" xfId="0" applyNumberFormat="1" applyFont="1" applyFill="1" applyBorder="1"/>
    <xf numFmtId="4" fontId="4" fillId="0" borderId="1" xfId="0" applyNumberFormat="1" applyFont="1" applyFill="1" applyBorder="1"/>
    <xf numFmtId="164" fontId="4" fillId="0" borderId="1" xfId="0" applyNumberFormat="1" applyFont="1" applyFill="1" applyBorder="1"/>
    <xf numFmtId="165" fontId="2" fillId="0" borderId="1" xfId="0" applyNumberFormat="1" applyFont="1" applyFill="1" applyBorder="1"/>
    <xf numFmtId="164" fontId="2" fillId="0" borderId="1" xfId="0" applyNumberFormat="1" applyFont="1" applyFill="1" applyBorder="1"/>
    <xf numFmtId="166" fontId="12" fillId="0" borderId="1" xfId="0" applyNumberFormat="1" applyFont="1" applyFill="1" applyBorder="1"/>
    <xf numFmtId="2" fontId="12" fillId="0" borderId="1" xfId="0" applyNumberFormat="1" applyFont="1" applyFill="1" applyBorder="1"/>
    <xf numFmtId="0" fontId="12" fillId="0" borderId="1" xfId="0" applyFont="1" applyFill="1" applyBorder="1"/>
    <xf numFmtId="0" fontId="6" fillId="0" borderId="1" xfId="0" applyFont="1" applyBorder="1" applyAlignment="1">
      <alignment horizontal="center" vertical="center"/>
    </xf>
    <xf numFmtId="0" fontId="7" fillId="0" borderId="3" xfId="0" applyFont="1" applyFill="1" applyBorder="1" applyAlignment="1">
      <alignment horizontal="center" wrapText="1"/>
    </xf>
    <xf numFmtId="4" fontId="4" fillId="0" borderId="0" xfId="0" applyNumberFormat="1" applyFont="1"/>
    <xf numFmtId="0" fontId="6" fillId="0" borderId="2" xfId="0" applyFont="1" applyBorder="1" applyAlignment="1">
      <alignment horizontal="center" wrapText="1"/>
    </xf>
    <xf numFmtId="165" fontId="12" fillId="0" borderId="1" xfId="0" applyNumberFormat="1" applyFont="1" applyFill="1" applyBorder="1"/>
    <xf numFmtId="164" fontId="12" fillId="0" borderId="1" xfId="0" applyNumberFormat="1" applyFont="1" applyFill="1" applyBorder="1"/>
    <xf numFmtId="9" fontId="4" fillId="0" borderId="1" xfId="0" applyNumberFormat="1" applyFont="1" applyBorder="1"/>
    <xf numFmtId="3" fontId="11" fillId="0" borderId="1" xfId="0" applyNumberFormat="1" applyFont="1" applyBorder="1"/>
    <xf numFmtId="0" fontId="3" fillId="0" borderId="0" xfId="0" applyFont="1" applyAlignment="1">
      <alignment horizontal="center" wrapText="1"/>
    </xf>
    <xf numFmtId="0" fontId="2" fillId="0" borderId="5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14"/>
  <sheetViews>
    <sheetView tabSelected="1" zoomScaleNormal="100" workbookViewId="0">
      <pane xSplit="1" ySplit="3" topLeftCell="B37" activePane="bottomRight" state="frozen"/>
      <selection pane="topRight" activeCell="B1" sqref="B1"/>
      <selection pane="bottomLeft" activeCell="A4" sqref="A4"/>
      <selection pane="bottomRight" activeCell="B32" sqref="B32:H35"/>
    </sheetView>
  </sheetViews>
  <sheetFormatPr defaultColWidth="9.140625" defaultRowHeight="15.75"/>
  <cols>
    <col min="1" max="1" width="71.7109375" style="3" customWidth="1"/>
    <col min="2" max="2" width="12.42578125" style="1" customWidth="1"/>
    <col min="3" max="3" width="11.28515625" style="1" customWidth="1"/>
    <col min="4" max="4" width="10.85546875" style="1" customWidth="1"/>
    <col min="5" max="5" width="12" style="1" customWidth="1"/>
    <col min="6" max="6" width="10.7109375" style="1" customWidth="1"/>
    <col min="7" max="7" width="12.140625" style="1" customWidth="1"/>
    <col min="8" max="8" width="11.85546875" style="1" customWidth="1"/>
    <col min="9" max="9" width="9.140625" style="1"/>
    <col min="10" max="10" width="18.85546875" style="1" customWidth="1"/>
    <col min="11" max="16384" width="9.140625" style="1"/>
  </cols>
  <sheetData>
    <row r="1" spans="1:8" ht="51" customHeight="1">
      <c r="A1" s="75" t="s">
        <v>67</v>
      </c>
      <c r="B1" s="75"/>
      <c r="C1" s="75"/>
      <c r="D1" s="75"/>
      <c r="E1" s="75"/>
      <c r="F1" s="75"/>
      <c r="G1" s="75"/>
      <c r="H1" s="75"/>
    </row>
    <row r="2" spans="1:8">
      <c r="G2" s="76" t="s">
        <v>41</v>
      </c>
      <c r="H2" s="76"/>
    </row>
    <row r="3" spans="1:8" ht="39" customHeight="1">
      <c r="A3" s="14" t="s">
        <v>36</v>
      </c>
      <c r="B3" s="38" t="s">
        <v>68</v>
      </c>
      <c r="C3" s="38" t="s">
        <v>69</v>
      </c>
      <c r="D3" s="67" t="s">
        <v>37</v>
      </c>
      <c r="E3" s="38" t="s">
        <v>38</v>
      </c>
      <c r="F3" s="67" t="s">
        <v>37</v>
      </c>
      <c r="G3" s="38" t="s">
        <v>70</v>
      </c>
      <c r="H3" s="67" t="s">
        <v>37</v>
      </c>
    </row>
    <row r="4" spans="1:8" ht="16.5">
      <c r="A4" s="7" t="s">
        <v>0</v>
      </c>
      <c r="B4" s="21">
        <f>B5+B7+B9+B13+B15+B16+B20+B22+B25+B28+B29</f>
        <v>168048.59999999998</v>
      </c>
      <c r="C4" s="21">
        <f>C5+C7+C9+C13+C15+C16+C20+C22+C25+C28+C29</f>
        <v>204430.46000000002</v>
      </c>
      <c r="D4" s="19">
        <f>C4/B4</f>
        <v>1.2164960612584697</v>
      </c>
      <c r="E4" s="21">
        <f>E5+E7+E9+E13+E15+E16+E20+E22+E25+E28+E29</f>
        <v>209360.09000000003</v>
      </c>
      <c r="F4" s="19">
        <f>E4/C4</f>
        <v>1.0241139701001505</v>
      </c>
      <c r="G4" s="21">
        <f>G5+G7+G9+G13+G15+G16+G20+G22+G25+G28+G29</f>
        <v>216957.58000000002</v>
      </c>
      <c r="H4" s="19">
        <f>G4/E4</f>
        <v>1.0362891036204656</v>
      </c>
    </row>
    <row r="5" spans="1:8">
      <c r="A5" s="8" t="s">
        <v>1</v>
      </c>
      <c r="B5" s="22">
        <f>B6</f>
        <v>135614.70000000001</v>
      </c>
      <c r="C5" s="22">
        <f>C6</f>
        <v>147357.4</v>
      </c>
      <c r="D5" s="18">
        <f>C5/B5</f>
        <v>1.0865886957682316</v>
      </c>
      <c r="E5" s="22">
        <f>E6</f>
        <v>151105.60000000001</v>
      </c>
      <c r="F5" s="18">
        <f>E5/C5</f>
        <v>1.0254361165438588</v>
      </c>
      <c r="G5" s="22">
        <f>G6</f>
        <v>157799.20000000001</v>
      </c>
      <c r="H5" s="18">
        <f>G5/E5</f>
        <v>1.0442974979087474</v>
      </c>
    </row>
    <row r="6" spans="1:8">
      <c r="A6" s="9" t="s">
        <v>2</v>
      </c>
      <c r="B6" s="23">
        <v>135614.70000000001</v>
      </c>
      <c r="C6" s="23">
        <v>147357.4</v>
      </c>
      <c r="D6" s="15">
        <f>C6/B6</f>
        <v>1.0865886957682316</v>
      </c>
      <c r="E6" s="5">
        <v>151105.60000000001</v>
      </c>
      <c r="F6" s="15">
        <f>E6/C6</f>
        <v>1.0254361165438588</v>
      </c>
      <c r="G6" s="23">
        <v>157799.20000000001</v>
      </c>
      <c r="H6" s="15">
        <f>G6/E6</f>
        <v>1.0442974979087474</v>
      </c>
    </row>
    <row r="7" spans="1:8" ht="30">
      <c r="A7" s="10" t="s">
        <v>3</v>
      </c>
      <c r="B7" s="22">
        <f>B8</f>
        <v>1700.6</v>
      </c>
      <c r="C7" s="22">
        <f>C8</f>
        <v>1907.35</v>
      </c>
      <c r="D7" s="18">
        <f>C7/B7</f>
        <v>1.1215747383276491</v>
      </c>
      <c r="E7" s="22">
        <f>E8</f>
        <v>2324.48</v>
      </c>
      <c r="F7" s="18">
        <f>E7/C7</f>
        <v>1.218696096678638</v>
      </c>
      <c r="G7" s="22">
        <f>G8</f>
        <v>2324.48</v>
      </c>
      <c r="H7" s="18">
        <f>G7/E7</f>
        <v>1</v>
      </c>
    </row>
    <row r="8" spans="1:8" ht="30" customHeight="1">
      <c r="A8" s="9" t="s">
        <v>4</v>
      </c>
      <c r="B8" s="23">
        <v>1700.6</v>
      </c>
      <c r="C8" s="23">
        <v>1907.35</v>
      </c>
      <c r="D8" s="15">
        <f>C8/B8</f>
        <v>1.1215747383276491</v>
      </c>
      <c r="E8" s="27">
        <v>2324.48</v>
      </c>
      <c r="F8" s="15">
        <f>E8/C8</f>
        <v>1.218696096678638</v>
      </c>
      <c r="G8" s="23">
        <v>2324.48</v>
      </c>
      <c r="H8" s="15">
        <f>G8/E8</f>
        <v>1</v>
      </c>
    </row>
    <row r="9" spans="1:8">
      <c r="A9" s="8" t="s">
        <v>5</v>
      </c>
      <c r="B9" s="22">
        <f>B10+B11+B12</f>
        <v>8672.2999999999993</v>
      </c>
      <c r="C9" s="22">
        <f>C10+C11+C12</f>
        <v>8676</v>
      </c>
      <c r="D9" s="18">
        <f t="shared" ref="D9:D35" si="0">C9/B9</f>
        <v>1.0004266457571811</v>
      </c>
      <c r="E9" s="22">
        <f>E10+E11+E12</f>
        <v>9122</v>
      </c>
      <c r="F9" s="18">
        <f t="shared" ref="F9:F34" si="1">E9/C9</f>
        <v>1.0514061779621946</v>
      </c>
      <c r="G9" s="22">
        <f>G10+G11+G12</f>
        <v>9538</v>
      </c>
      <c r="H9" s="18">
        <f t="shared" ref="H9:H34" si="2">G9/E9</f>
        <v>1.0456040342030257</v>
      </c>
    </row>
    <row r="10" spans="1:8" ht="16.5" customHeight="1">
      <c r="A10" s="9" t="s">
        <v>6</v>
      </c>
      <c r="B10" s="23">
        <v>5660</v>
      </c>
      <c r="C10" s="23">
        <v>5660</v>
      </c>
      <c r="D10" s="15">
        <f t="shared" si="0"/>
        <v>1</v>
      </c>
      <c r="E10" s="27">
        <v>5954</v>
      </c>
      <c r="F10" s="15">
        <f t="shared" si="1"/>
        <v>1.0519434628975266</v>
      </c>
      <c r="G10" s="23">
        <v>6228</v>
      </c>
      <c r="H10" s="15">
        <f t="shared" si="2"/>
        <v>1.0460194827007054</v>
      </c>
    </row>
    <row r="11" spans="1:8">
      <c r="A11" s="9" t="s">
        <v>7</v>
      </c>
      <c r="B11" s="23">
        <v>162.30000000000001</v>
      </c>
      <c r="C11" s="23">
        <v>166</v>
      </c>
      <c r="D11" s="15">
        <f t="shared" si="0"/>
        <v>1.0227972889710413</v>
      </c>
      <c r="E11" s="27">
        <v>170</v>
      </c>
      <c r="F11" s="15">
        <f t="shared" si="1"/>
        <v>1.0240963855421688</v>
      </c>
      <c r="G11" s="23">
        <v>174</v>
      </c>
      <c r="H11" s="15">
        <f t="shared" si="2"/>
        <v>1.0235294117647058</v>
      </c>
    </row>
    <row r="12" spans="1:8" ht="30">
      <c r="A12" s="9" t="s">
        <v>8</v>
      </c>
      <c r="B12" s="23">
        <v>2850</v>
      </c>
      <c r="C12" s="23">
        <v>2850</v>
      </c>
      <c r="D12" s="15">
        <f t="shared" si="0"/>
        <v>1</v>
      </c>
      <c r="E12" s="27">
        <v>2998</v>
      </c>
      <c r="F12" s="15">
        <f t="shared" si="1"/>
        <v>1.0519298245614035</v>
      </c>
      <c r="G12" s="23">
        <v>3136</v>
      </c>
      <c r="H12" s="15">
        <f t="shared" si="2"/>
        <v>1.0460306871247498</v>
      </c>
    </row>
    <row r="13" spans="1:8">
      <c r="A13" s="8" t="s">
        <v>9</v>
      </c>
      <c r="B13" s="22">
        <f>B14</f>
        <v>2924</v>
      </c>
      <c r="C13" s="22">
        <f>C14</f>
        <v>2845</v>
      </c>
      <c r="D13" s="18">
        <f t="shared" si="0"/>
        <v>0.97298221614227087</v>
      </c>
      <c r="E13" s="22">
        <f>E14</f>
        <v>2851</v>
      </c>
      <c r="F13" s="18">
        <f t="shared" si="1"/>
        <v>1.0021089630931459</v>
      </c>
      <c r="G13" s="22">
        <f>G14</f>
        <v>2857</v>
      </c>
      <c r="H13" s="18">
        <f t="shared" si="2"/>
        <v>1.0021045247281655</v>
      </c>
    </row>
    <row r="14" spans="1:8">
      <c r="A14" s="9" t="s">
        <v>10</v>
      </c>
      <c r="B14" s="23">
        <v>2924</v>
      </c>
      <c r="C14" s="23">
        <v>2845</v>
      </c>
      <c r="D14" s="15">
        <f t="shared" si="0"/>
        <v>0.97298221614227087</v>
      </c>
      <c r="E14" s="23">
        <v>2851</v>
      </c>
      <c r="F14" s="15">
        <f t="shared" si="1"/>
        <v>1.0021089630931459</v>
      </c>
      <c r="G14" s="23">
        <v>2857</v>
      </c>
      <c r="H14" s="15">
        <f t="shared" si="2"/>
        <v>1.0021045247281655</v>
      </c>
    </row>
    <row r="15" spans="1:8">
      <c r="A15" s="8" t="s">
        <v>11</v>
      </c>
      <c r="B15" s="22">
        <v>1070</v>
      </c>
      <c r="C15" s="22">
        <v>1070</v>
      </c>
      <c r="D15" s="18">
        <f t="shared" si="0"/>
        <v>1</v>
      </c>
      <c r="E15" s="28">
        <v>1070</v>
      </c>
      <c r="F15" s="18">
        <f t="shared" si="1"/>
        <v>1</v>
      </c>
      <c r="G15" s="22">
        <v>1070</v>
      </c>
      <c r="H15" s="18">
        <f t="shared" si="2"/>
        <v>1</v>
      </c>
    </row>
    <row r="16" spans="1:8" ht="30">
      <c r="A16" s="8" t="s">
        <v>12</v>
      </c>
      <c r="B16" s="22">
        <f>B17+B18+B19</f>
        <v>10200</v>
      </c>
      <c r="C16" s="22">
        <f>C17+C18+C19</f>
        <v>11053</v>
      </c>
      <c r="D16" s="18">
        <f t="shared" si="0"/>
        <v>1.0836274509803923</v>
      </c>
      <c r="E16" s="22">
        <f>E17+E18+E19</f>
        <v>11448</v>
      </c>
      <c r="F16" s="18">
        <f t="shared" si="1"/>
        <v>1.0357369040079616</v>
      </c>
      <c r="G16" s="22">
        <f>G17+G18+G19</f>
        <v>11547.8</v>
      </c>
      <c r="H16" s="18">
        <f t="shared" si="2"/>
        <v>1.0087176799440949</v>
      </c>
    </row>
    <row r="17" spans="1:8" ht="59.25" customHeight="1">
      <c r="A17" s="9" t="s">
        <v>13</v>
      </c>
      <c r="B17" s="23">
        <v>9400</v>
      </c>
      <c r="C17" s="23">
        <v>10000</v>
      </c>
      <c r="D17" s="15">
        <f t="shared" si="0"/>
        <v>1.0638297872340425</v>
      </c>
      <c r="E17" s="23">
        <v>10300</v>
      </c>
      <c r="F17" s="15">
        <f t="shared" si="1"/>
        <v>1.03</v>
      </c>
      <c r="G17" s="23">
        <v>10300</v>
      </c>
      <c r="H17" s="15">
        <f t="shared" si="2"/>
        <v>1</v>
      </c>
    </row>
    <row r="18" spans="1:8" ht="60">
      <c r="A18" s="9" t="s">
        <v>14</v>
      </c>
      <c r="B18" s="23">
        <v>800</v>
      </c>
      <c r="C18" s="23">
        <v>880</v>
      </c>
      <c r="D18" s="15">
        <f t="shared" si="0"/>
        <v>1.1000000000000001</v>
      </c>
      <c r="E18" s="23">
        <v>968</v>
      </c>
      <c r="F18" s="15">
        <f t="shared" si="1"/>
        <v>1.1000000000000001</v>
      </c>
      <c r="G18" s="23">
        <v>1064.8</v>
      </c>
      <c r="H18" s="15">
        <f t="shared" si="2"/>
        <v>1.0999999999999999</v>
      </c>
    </row>
    <row r="19" spans="1:8" ht="17.25" customHeight="1">
      <c r="A19" s="9" t="s">
        <v>15</v>
      </c>
      <c r="B19" s="23">
        <v>0</v>
      </c>
      <c r="C19" s="23">
        <v>173</v>
      </c>
      <c r="D19" s="31"/>
      <c r="E19" s="23">
        <v>180</v>
      </c>
      <c r="F19" s="15">
        <f t="shared" si="1"/>
        <v>1.0404624277456647</v>
      </c>
      <c r="G19" s="23">
        <v>183</v>
      </c>
      <c r="H19" s="15">
        <f t="shared" si="2"/>
        <v>1.0166666666666666</v>
      </c>
    </row>
    <row r="20" spans="1:8" ht="21" customHeight="1">
      <c r="A20" s="10" t="s">
        <v>16</v>
      </c>
      <c r="B20" s="22">
        <f>B21</f>
        <v>4228.8</v>
      </c>
      <c r="C20" s="22">
        <f>C21</f>
        <v>29448.71</v>
      </c>
      <c r="D20" s="18">
        <f t="shared" si="0"/>
        <v>6.9638455353764659</v>
      </c>
      <c r="E20" s="22">
        <f>E21</f>
        <v>29448.71</v>
      </c>
      <c r="F20" s="18">
        <f t="shared" si="1"/>
        <v>1</v>
      </c>
      <c r="G20" s="22">
        <f>G21</f>
        <v>29448.7</v>
      </c>
      <c r="H20" s="18">
        <f t="shared" si="2"/>
        <v>0.99999966042655186</v>
      </c>
    </row>
    <row r="21" spans="1:8" ht="21" customHeight="1">
      <c r="A21" s="11" t="s">
        <v>17</v>
      </c>
      <c r="B21" s="23">
        <v>4228.8</v>
      </c>
      <c r="C21" s="23">
        <v>29448.71</v>
      </c>
      <c r="D21" s="15">
        <f t="shared" si="0"/>
        <v>6.9638455353764659</v>
      </c>
      <c r="E21" s="23">
        <v>29448.71</v>
      </c>
      <c r="F21" s="15">
        <f t="shared" si="1"/>
        <v>1</v>
      </c>
      <c r="G21" s="23">
        <v>29448.7</v>
      </c>
      <c r="H21" s="15">
        <f t="shared" si="2"/>
        <v>0.99999966042655186</v>
      </c>
    </row>
    <row r="22" spans="1:8" ht="30">
      <c r="A22" s="10" t="s">
        <v>18</v>
      </c>
      <c r="B22" s="22">
        <f>B23+B24</f>
        <v>1140</v>
      </c>
      <c r="C22" s="26">
        <f>C23+C24</f>
        <v>0</v>
      </c>
      <c r="D22" s="73">
        <f t="shared" si="0"/>
        <v>0</v>
      </c>
      <c r="E22" s="26">
        <f>E23+E24</f>
        <v>0</v>
      </c>
      <c r="F22" s="18"/>
      <c r="G22" s="26">
        <f>G23+G24</f>
        <v>0</v>
      </c>
      <c r="H22" s="18"/>
    </row>
    <row r="23" spans="1:8" hidden="1">
      <c r="A23" s="11" t="s">
        <v>19</v>
      </c>
      <c r="B23" s="23"/>
      <c r="C23" s="20"/>
      <c r="D23" s="31" t="e">
        <f t="shared" si="0"/>
        <v>#DIV/0!</v>
      </c>
      <c r="E23" s="20"/>
      <c r="F23" s="15"/>
      <c r="G23" s="20"/>
      <c r="H23" s="15"/>
    </row>
    <row r="24" spans="1:8">
      <c r="A24" s="9" t="s">
        <v>20</v>
      </c>
      <c r="B24" s="23">
        <v>1140</v>
      </c>
      <c r="C24" s="20">
        <v>0</v>
      </c>
      <c r="D24" s="31">
        <f t="shared" si="0"/>
        <v>0</v>
      </c>
      <c r="E24" s="20">
        <v>0</v>
      </c>
      <c r="F24" s="15"/>
      <c r="G24" s="20">
        <v>0</v>
      </c>
      <c r="H24" s="15"/>
    </row>
    <row r="25" spans="1:8" ht="14.25" customHeight="1">
      <c r="A25" s="8" t="s">
        <v>21</v>
      </c>
      <c r="B25" s="22">
        <f>B26+B27</f>
        <v>396.8</v>
      </c>
      <c r="C25" s="22">
        <f>C26+C27</f>
        <v>784.1</v>
      </c>
      <c r="D25" s="18">
        <f t="shared" si="0"/>
        <v>1.9760584677419355</v>
      </c>
      <c r="E25" s="22">
        <f>E26+E27</f>
        <v>663.2</v>
      </c>
      <c r="F25" s="18">
        <f t="shared" si="1"/>
        <v>0.84581048335671472</v>
      </c>
      <c r="G25" s="22">
        <f>G26+G27</f>
        <v>1010.3</v>
      </c>
      <c r="H25" s="18">
        <f t="shared" si="2"/>
        <v>1.5233715319662242</v>
      </c>
    </row>
    <row r="26" spans="1:8" ht="47.25" customHeight="1">
      <c r="A26" s="9" t="s">
        <v>22</v>
      </c>
      <c r="B26" s="23">
        <v>396.8</v>
      </c>
      <c r="C26" s="23">
        <v>784.1</v>
      </c>
      <c r="D26" s="15">
        <f t="shared" si="0"/>
        <v>1.9760584677419355</v>
      </c>
      <c r="E26" s="23">
        <v>663.2</v>
      </c>
      <c r="F26" s="15">
        <f t="shared" si="1"/>
        <v>0.84581048335671472</v>
      </c>
      <c r="G26" s="23">
        <v>1010.3</v>
      </c>
      <c r="H26" s="15">
        <f t="shared" si="2"/>
        <v>1.5233715319662242</v>
      </c>
    </row>
    <row r="27" spans="1:8" ht="75.75" customHeight="1">
      <c r="A27" s="9" t="s">
        <v>23</v>
      </c>
      <c r="B27" s="20">
        <v>0</v>
      </c>
      <c r="C27" s="20">
        <v>0</v>
      </c>
      <c r="D27" s="31"/>
      <c r="E27" s="20">
        <v>0</v>
      </c>
      <c r="F27" s="15"/>
      <c r="G27" s="20">
        <v>0</v>
      </c>
      <c r="H27" s="15"/>
    </row>
    <row r="28" spans="1:8" s="32" customFormat="1" ht="19.5" customHeight="1">
      <c r="A28" s="8" t="s">
        <v>24</v>
      </c>
      <c r="B28" s="22">
        <v>2073</v>
      </c>
      <c r="C28" s="22">
        <v>1257.7</v>
      </c>
      <c r="D28" s="18">
        <f t="shared" si="0"/>
        <v>0.60670525808007725</v>
      </c>
      <c r="E28" s="22">
        <v>1292.7</v>
      </c>
      <c r="F28" s="18">
        <f t="shared" si="1"/>
        <v>1.0278285759720125</v>
      </c>
      <c r="G28" s="22">
        <v>1324.5</v>
      </c>
      <c r="H28" s="18">
        <f t="shared" si="2"/>
        <v>1.0245996750986308</v>
      </c>
    </row>
    <row r="29" spans="1:8" s="32" customFormat="1" ht="19.5" customHeight="1">
      <c r="A29" s="8" t="s">
        <v>25</v>
      </c>
      <c r="B29" s="22">
        <v>28.4</v>
      </c>
      <c r="C29" s="22">
        <v>31.2</v>
      </c>
      <c r="D29" s="18">
        <f t="shared" si="0"/>
        <v>1.0985915492957747</v>
      </c>
      <c r="E29" s="22">
        <v>34.4</v>
      </c>
      <c r="F29" s="18">
        <f t="shared" si="1"/>
        <v>1.1025641025641026</v>
      </c>
      <c r="G29" s="22">
        <v>37.6</v>
      </c>
      <c r="H29" s="18">
        <f t="shared" si="2"/>
        <v>1.0930232558139537</v>
      </c>
    </row>
    <row r="30" spans="1:8" ht="16.5">
      <c r="A30" s="12" t="s">
        <v>26</v>
      </c>
      <c r="B30" s="21">
        <f>B31+B36+B37</f>
        <v>529976.09999999986</v>
      </c>
      <c r="C30" s="21">
        <f>C31+C36+C37</f>
        <v>368810.10000000003</v>
      </c>
      <c r="D30" s="19">
        <f>C30/B30</f>
        <v>0.69589949433568821</v>
      </c>
      <c r="E30" s="21">
        <f>E31+E36+E37</f>
        <v>316262.89999999997</v>
      </c>
      <c r="F30" s="19">
        <f>E30/C30</f>
        <v>0.85752234008775774</v>
      </c>
      <c r="G30" s="21">
        <f>G31+G36+G37</f>
        <v>306385.59999999998</v>
      </c>
      <c r="H30" s="19">
        <f>G30/E30</f>
        <v>0.96876870477061972</v>
      </c>
    </row>
    <row r="31" spans="1:8" ht="30">
      <c r="A31" s="10" t="s">
        <v>27</v>
      </c>
      <c r="B31" s="22">
        <f>B32+B33+B34+B35</f>
        <v>539241.19999999995</v>
      </c>
      <c r="C31" s="22">
        <f>C32+C33+C34+C35</f>
        <v>368810.10000000003</v>
      </c>
      <c r="D31" s="18">
        <f t="shared" si="0"/>
        <v>0.68394273286240015</v>
      </c>
      <c r="E31" s="22">
        <f>E32+E33+E34+E35</f>
        <v>316262.89999999997</v>
      </c>
      <c r="F31" s="18">
        <f t="shared" si="1"/>
        <v>0.85752234008775774</v>
      </c>
      <c r="G31" s="22">
        <f>G32+G33+G34+G35</f>
        <v>306385.59999999998</v>
      </c>
      <c r="H31" s="18">
        <f t="shared" si="2"/>
        <v>0.96876870477061972</v>
      </c>
    </row>
    <row r="32" spans="1:8">
      <c r="A32" s="11" t="s">
        <v>28</v>
      </c>
      <c r="B32" s="23">
        <v>58002.700000000004</v>
      </c>
      <c r="C32" s="23">
        <v>11792.9</v>
      </c>
      <c r="D32" s="15">
        <f t="shared" si="0"/>
        <v>0.2033163973401238</v>
      </c>
      <c r="E32" s="23">
        <v>11362.9</v>
      </c>
      <c r="F32" s="15">
        <f t="shared" si="1"/>
        <v>0.96353738266244948</v>
      </c>
      <c r="G32" s="23">
        <v>8514.6</v>
      </c>
      <c r="H32" s="15">
        <f t="shared" si="2"/>
        <v>0.7493333568015208</v>
      </c>
    </row>
    <row r="33" spans="1:10">
      <c r="A33" s="9" t="s">
        <v>29</v>
      </c>
      <c r="B33" s="23">
        <v>148609.60000000001</v>
      </c>
      <c r="C33" s="62">
        <v>46072.5</v>
      </c>
      <c r="D33" s="63">
        <f t="shared" si="0"/>
        <v>0.31002371313831678</v>
      </c>
      <c r="E33" s="62">
        <v>29574.7</v>
      </c>
      <c r="F33" s="63">
        <f t="shared" si="1"/>
        <v>0.64191654457648273</v>
      </c>
      <c r="G33" s="62">
        <v>21303.200000000001</v>
      </c>
      <c r="H33" s="15">
        <f t="shared" si="2"/>
        <v>0.72031838023716221</v>
      </c>
    </row>
    <row r="34" spans="1:10">
      <c r="A34" s="13" t="s">
        <v>30</v>
      </c>
      <c r="B34" s="23">
        <v>327028.89999999997</v>
      </c>
      <c r="C34" s="62">
        <v>310944.7</v>
      </c>
      <c r="D34" s="63">
        <f t="shared" si="0"/>
        <v>0.95081719077427118</v>
      </c>
      <c r="E34" s="62">
        <v>275325.3</v>
      </c>
      <c r="F34" s="63">
        <f t="shared" si="1"/>
        <v>0.88544779827409814</v>
      </c>
      <c r="G34" s="62">
        <v>276567.8</v>
      </c>
      <c r="H34" s="15">
        <f t="shared" si="2"/>
        <v>1.004512843534539</v>
      </c>
    </row>
    <row r="35" spans="1:10">
      <c r="A35" s="13" t="s">
        <v>71</v>
      </c>
      <c r="B35" s="23">
        <v>5600</v>
      </c>
      <c r="C35" s="20">
        <v>0</v>
      </c>
      <c r="D35" s="31">
        <f t="shared" si="0"/>
        <v>0</v>
      </c>
      <c r="E35" s="20">
        <v>0</v>
      </c>
      <c r="F35" s="15"/>
      <c r="G35" s="20">
        <v>0</v>
      </c>
      <c r="H35" s="15"/>
    </row>
    <row r="36" spans="1:10" ht="29.25" customHeight="1">
      <c r="A36" s="8" t="s">
        <v>31</v>
      </c>
      <c r="B36" s="22">
        <v>7648.2</v>
      </c>
      <c r="C36" s="26">
        <v>0</v>
      </c>
      <c r="D36" s="26"/>
      <c r="E36" s="26">
        <v>0</v>
      </c>
      <c r="F36" s="26"/>
      <c r="G36" s="22">
        <v>0</v>
      </c>
      <c r="H36" s="26"/>
    </row>
    <row r="37" spans="1:10" ht="33" customHeight="1">
      <c r="A37" s="68" t="s">
        <v>32</v>
      </c>
      <c r="B37" s="22">
        <v>-16913.3</v>
      </c>
      <c r="C37" s="26">
        <v>0</v>
      </c>
      <c r="D37" s="26"/>
      <c r="E37" s="26">
        <v>0</v>
      </c>
      <c r="F37" s="26"/>
      <c r="G37" s="22">
        <v>0</v>
      </c>
      <c r="H37" s="26"/>
    </row>
    <row r="38" spans="1:10" ht="16.5">
      <c r="A38" s="7" t="s">
        <v>33</v>
      </c>
      <c r="B38" s="21">
        <f>B4+B30</f>
        <v>698024.69999999984</v>
      </c>
      <c r="C38" s="21">
        <f>C4+C30</f>
        <v>573240.56000000006</v>
      </c>
      <c r="D38" s="19">
        <f>C38/B38</f>
        <v>0.82123248647218383</v>
      </c>
      <c r="E38" s="21">
        <f>E4+E30</f>
        <v>525622.99</v>
      </c>
      <c r="F38" s="19">
        <f>E38/C38</f>
        <v>0.9169326573820944</v>
      </c>
      <c r="G38" s="21">
        <f>G4+G30</f>
        <v>523343.18</v>
      </c>
      <c r="H38" s="19">
        <f>G38/E38</f>
        <v>0.99566265166597834</v>
      </c>
      <c r="I38" s="30"/>
      <c r="J38" s="30"/>
    </row>
    <row r="39" spans="1:10" ht="16.5">
      <c r="A39" s="7" t="s">
        <v>34</v>
      </c>
      <c r="B39" s="21">
        <f>B44+B47+B50+B53+B56+B59+B62+B65+B68+B71</f>
        <v>734131.70000000007</v>
      </c>
      <c r="C39" s="21">
        <f>C44+C47+C50+C53+C56+C59+C62+C65+C68+C71</f>
        <v>573240.6</v>
      </c>
      <c r="D39" s="19">
        <f>C39/B39</f>
        <v>0.78084163917727556</v>
      </c>
      <c r="E39" s="21">
        <f>E44+E47+E50+E53+E56+E59+E62+E65+E68+E71+E74</f>
        <v>525623.00000000012</v>
      </c>
      <c r="F39" s="19">
        <f>E39/C39</f>
        <v>0.91693261084438216</v>
      </c>
      <c r="G39" s="21">
        <f>G44+G47+G50+G53+G56+G59+G62+G65+G68+G71+G74</f>
        <v>523343.19999999995</v>
      </c>
      <c r="H39" s="19">
        <f>G39/E39</f>
        <v>0.99566267077353887</v>
      </c>
    </row>
    <row r="40" spans="1:10">
      <c r="A40" s="7" t="s">
        <v>35</v>
      </c>
      <c r="B40" s="62"/>
      <c r="C40" s="59"/>
      <c r="D40" s="63"/>
      <c r="E40" s="59"/>
      <c r="F40" s="63"/>
      <c r="G40" s="59"/>
      <c r="H40" s="63"/>
    </row>
    <row r="41" spans="1:10" s="4" customFormat="1">
      <c r="A41" s="35" t="s">
        <v>39</v>
      </c>
      <c r="B41" s="22">
        <f>B45+B48+B51+B54+B57+B60+B63+B66+B69+B72</f>
        <v>252893.1</v>
      </c>
      <c r="C41" s="22">
        <f>C45+C48+C51+C54+C57+C60+C63+C66+C69+C72</f>
        <v>216223.39999999997</v>
      </c>
      <c r="D41" s="18">
        <f t="shared" ref="D41:D42" si="3">C41/B41</f>
        <v>0.8549992071748892</v>
      </c>
      <c r="E41" s="22">
        <f>E45+E48+E51+E54+E57+E60+E63+E66+E69+E72+E74</f>
        <v>220723.00000000003</v>
      </c>
      <c r="F41" s="18">
        <f t="shared" ref="F41:F42" si="4">E41/C41</f>
        <v>1.0208099585891262</v>
      </c>
      <c r="G41" s="22">
        <f>G45+G48+G51+G54+G57+G60+G63+G66+G69+G72+G74</f>
        <v>225472.2</v>
      </c>
      <c r="H41" s="18">
        <f t="shared" ref="H41:H42" si="5">G41/E41</f>
        <v>1.0215165614820385</v>
      </c>
      <c r="J41" s="69"/>
    </row>
    <row r="42" spans="1:10" s="4" customFormat="1">
      <c r="A42" s="35" t="s">
        <v>40</v>
      </c>
      <c r="B42" s="22">
        <f>B46+B49+B52+B55+B58+B61+B64+B67+B70+B73</f>
        <v>481238.60000000003</v>
      </c>
      <c r="C42" s="22">
        <f>C46+C49+C52+C55+C58+C61+C64+C67+C70+C73</f>
        <v>357017.20000000007</v>
      </c>
      <c r="D42" s="18">
        <f t="shared" si="3"/>
        <v>0.74187149576114642</v>
      </c>
      <c r="E42" s="22">
        <f>E46+E49+E52+E55+E58+E61+E64+E67+E70+E73</f>
        <v>304900</v>
      </c>
      <c r="F42" s="18">
        <f t="shared" si="4"/>
        <v>0.85402047856517815</v>
      </c>
      <c r="G42" s="22">
        <f>G46+G49+G52+G55+G58+G61+G64+G67+G70+G73</f>
        <v>297871</v>
      </c>
      <c r="H42" s="18">
        <f t="shared" si="5"/>
        <v>0.97694653984913082</v>
      </c>
    </row>
    <row r="43" spans="1:10" s="4" customFormat="1">
      <c r="A43" s="7" t="s">
        <v>35</v>
      </c>
      <c r="B43" s="58"/>
      <c r="C43" s="59"/>
      <c r="D43" s="60"/>
      <c r="E43" s="59"/>
      <c r="F43" s="60"/>
      <c r="G43" s="59"/>
      <c r="H43" s="61"/>
    </row>
    <row r="44" spans="1:10" s="2" customFormat="1">
      <c r="A44" s="6" t="s">
        <v>42</v>
      </c>
      <c r="B44" s="24">
        <f>B45+B46</f>
        <v>53344.799999999996</v>
      </c>
      <c r="C44" s="24">
        <f>C45+C46</f>
        <v>54336.2</v>
      </c>
      <c r="D44" s="17">
        <f>C44/B44</f>
        <v>1.0185847542778304</v>
      </c>
      <c r="E44" s="24">
        <f>E45+E46</f>
        <v>52140.800000000003</v>
      </c>
      <c r="F44" s="17">
        <f>E44/C44</f>
        <v>0.95959599677563034</v>
      </c>
      <c r="G44" s="24">
        <f>G45+G46</f>
        <v>52221.599999999999</v>
      </c>
      <c r="H44" s="17">
        <f>G44/E44</f>
        <v>1.0015496501779795</v>
      </c>
    </row>
    <row r="45" spans="1:10" s="32" customFormat="1">
      <c r="A45" s="36" t="s">
        <v>39</v>
      </c>
      <c r="B45" s="34">
        <v>50357.899999999994</v>
      </c>
      <c r="C45" s="34">
        <v>51205.5</v>
      </c>
      <c r="D45" s="25">
        <f t="shared" ref="D45:D46" si="6">C45/B45</f>
        <v>1.0168315199799833</v>
      </c>
      <c r="E45" s="34">
        <v>49008.9</v>
      </c>
      <c r="F45" s="25">
        <f t="shared" ref="F45:F46" si="7">E45/C45</f>
        <v>0.95710226440519086</v>
      </c>
      <c r="G45" s="34">
        <v>49088.2</v>
      </c>
      <c r="H45" s="25">
        <f t="shared" ref="H45:H46" si="8">G45/E45</f>
        <v>1.0016180734519649</v>
      </c>
    </row>
    <row r="46" spans="1:10" s="32" customFormat="1">
      <c r="A46" s="36" t="s">
        <v>40</v>
      </c>
      <c r="B46" s="34">
        <v>2986.9000000000005</v>
      </c>
      <c r="C46" s="34">
        <v>3130.7</v>
      </c>
      <c r="D46" s="25">
        <f t="shared" si="6"/>
        <v>1.0481435602129296</v>
      </c>
      <c r="E46" s="34">
        <v>3131.9</v>
      </c>
      <c r="F46" s="25">
        <f t="shared" si="7"/>
        <v>1.0003833008592329</v>
      </c>
      <c r="G46" s="34">
        <v>3133.4</v>
      </c>
      <c r="H46" s="25">
        <f t="shared" si="8"/>
        <v>1.0004789424949712</v>
      </c>
    </row>
    <row r="47" spans="1:10" s="2" customFormat="1">
      <c r="A47" s="6" t="s">
        <v>43</v>
      </c>
      <c r="B47" s="24">
        <f>B48+B49</f>
        <v>863.8</v>
      </c>
      <c r="C47" s="24">
        <f>C48+C49</f>
        <v>954.1</v>
      </c>
      <c r="D47" s="17">
        <f>C47/B47</f>
        <v>1.1045380875202595</v>
      </c>
      <c r="E47" s="24">
        <f>E48+E49</f>
        <v>954.1</v>
      </c>
      <c r="F47" s="17">
        <f>E47/C47</f>
        <v>1</v>
      </c>
      <c r="G47" s="24">
        <f>G48+G49</f>
        <v>954.1</v>
      </c>
      <c r="H47" s="17">
        <f>G47/E47</f>
        <v>1</v>
      </c>
    </row>
    <row r="48" spans="1:10" s="32" customFormat="1">
      <c r="A48" s="36" t="s">
        <v>39</v>
      </c>
      <c r="B48" s="50">
        <v>0</v>
      </c>
      <c r="C48" s="50">
        <v>0</v>
      </c>
      <c r="D48" s="53"/>
      <c r="E48" s="50">
        <v>0</v>
      </c>
      <c r="F48" s="25"/>
      <c r="G48" s="50">
        <v>0</v>
      </c>
      <c r="H48" s="25"/>
    </row>
    <row r="49" spans="1:8" s="32" customFormat="1">
      <c r="A49" s="36" t="s">
        <v>40</v>
      </c>
      <c r="B49" s="34">
        <v>863.8</v>
      </c>
      <c r="C49" s="34">
        <v>954.1</v>
      </c>
      <c r="D49" s="25">
        <f t="shared" ref="D49" si="9">C49/B49</f>
        <v>1.1045380875202595</v>
      </c>
      <c r="E49" s="34">
        <v>954.1</v>
      </c>
      <c r="F49" s="25">
        <f t="shared" ref="F49" si="10">E49/C49</f>
        <v>1</v>
      </c>
      <c r="G49" s="34">
        <v>954.1</v>
      </c>
      <c r="H49" s="25">
        <f t="shared" ref="H49" si="11">G49/E49</f>
        <v>1</v>
      </c>
    </row>
    <row r="50" spans="1:8" s="2" customFormat="1" ht="29.25">
      <c r="A50" s="6" t="s">
        <v>44</v>
      </c>
      <c r="B50" s="24">
        <f>B51+B52</f>
        <v>5231.2</v>
      </c>
      <c r="C50" s="24">
        <f>C51+C52</f>
        <v>6197.6</v>
      </c>
      <c r="D50" s="17">
        <f>C50/B50</f>
        <v>1.1847377274812663</v>
      </c>
      <c r="E50" s="24">
        <f>E51+E52</f>
        <v>6049.4</v>
      </c>
      <c r="F50" s="17">
        <f>E50/C50</f>
        <v>0.97608751774880587</v>
      </c>
      <c r="G50" s="24">
        <f>G51+G52</f>
        <v>5974.4</v>
      </c>
      <c r="H50" s="17">
        <f>G50/E50</f>
        <v>0.9876020762389659</v>
      </c>
    </row>
    <row r="51" spans="1:8" s="32" customFormat="1">
      <c r="A51" s="36" t="s">
        <v>39</v>
      </c>
      <c r="B51" s="34">
        <v>5231.2</v>
      </c>
      <c r="C51" s="34">
        <v>6197.6</v>
      </c>
      <c r="D51" s="25">
        <f t="shared" ref="D51" si="12">C51/B51</f>
        <v>1.1847377274812663</v>
      </c>
      <c r="E51" s="34">
        <v>6049.4</v>
      </c>
      <c r="F51" s="25">
        <f t="shared" ref="F51" si="13">E51/C51</f>
        <v>0.97608751774880587</v>
      </c>
      <c r="G51" s="34">
        <v>5974.4</v>
      </c>
      <c r="H51" s="25">
        <f t="shared" ref="H51" si="14">G51/E51</f>
        <v>0.9876020762389659</v>
      </c>
    </row>
    <row r="52" spans="1:8" s="32" customFormat="1">
      <c r="A52" s="36" t="s">
        <v>40</v>
      </c>
      <c r="B52" s="50">
        <v>0</v>
      </c>
      <c r="C52" s="50">
        <v>0</v>
      </c>
      <c r="D52" s="25"/>
      <c r="E52" s="50">
        <v>0</v>
      </c>
      <c r="F52" s="25"/>
      <c r="G52" s="50">
        <v>0</v>
      </c>
      <c r="H52" s="25"/>
    </row>
    <row r="53" spans="1:8" s="2" customFormat="1">
      <c r="A53" s="6" t="s">
        <v>45</v>
      </c>
      <c r="B53" s="24">
        <f>B54+B55</f>
        <v>77317.7</v>
      </c>
      <c r="C53" s="24">
        <f>C54+C55</f>
        <v>11194.7</v>
      </c>
      <c r="D53" s="17">
        <f>C53/B53</f>
        <v>0.14478832143222059</v>
      </c>
      <c r="E53" s="24">
        <f>E54+E55</f>
        <v>11907.5</v>
      </c>
      <c r="F53" s="17">
        <f>E53/C53</f>
        <v>1.063672988110445</v>
      </c>
      <c r="G53" s="24">
        <f>G54+G55</f>
        <v>12119</v>
      </c>
      <c r="H53" s="17">
        <f>G53/E53</f>
        <v>1.0177619147596053</v>
      </c>
    </row>
    <row r="54" spans="1:8" s="32" customFormat="1">
      <c r="A54" s="36" t="s">
        <v>39</v>
      </c>
      <c r="B54" s="34">
        <v>3533.2</v>
      </c>
      <c r="C54" s="34">
        <v>4046.6</v>
      </c>
      <c r="D54" s="25">
        <f t="shared" ref="D54:D55" si="15">C54/B54</f>
        <v>1.1453073700894374</v>
      </c>
      <c r="E54" s="34">
        <v>4463.5</v>
      </c>
      <c r="F54" s="25">
        <f t="shared" ref="F54:F55" si="16">E54/C54</f>
        <v>1.1030247615281965</v>
      </c>
      <c r="G54" s="34">
        <v>4463.5</v>
      </c>
      <c r="H54" s="25">
        <f t="shared" ref="H54:H55" si="17">G54/E54</f>
        <v>1</v>
      </c>
    </row>
    <row r="55" spans="1:8" s="32" customFormat="1">
      <c r="A55" s="36" t="s">
        <v>40</v>
      </c>
      <c r="B55" s="34">
        <v>73784.5</v>
      </c>
      <c r="C55" s="34">
        <v>7148.1</v>
      </c>
      <c r="D55" s="25">
        <f t="shared" si="15"/>
        <v>9.6878070597483212E-2</v>
      </c>
      <c r="E55" s="34">
        <v>7444</v>
      </c>
      <c r="F55" s="25">
        <f t="shared" si="16"/>
        <v>1.0413956156181363</v>
      </c>
      <c r="G55" s="34">
        <v>7655.5</v>
      </c>
      <c r="H55" s="25">
        <f t="shared" si="17"/>
        <v>1.0284121440085976</v>
      </c>
    </row>
    <row r="56" spans="1:8" s="2" customFormat="1">
      <c r="A56" s="6" t="s">
        <v>46</v>
      </c>
      <c r="B56" s="24">
        <f>B57+B58</f>
        <v>36787.599999999999</v>
      </c>
      <c r="C56" s="24">
        <f>C57+C58</f>
        <v>37392</v>
      </c>
      <c r="D56" s="17">
        <f>C56/B56</f>
        <v>1.0164294490534855</v>
      </c>
      <c r="E56" s="24">
        <f>E57+E58</f>
        <v>6890.1</v>
      </c>
      <c r="F56" s="17">
        <f>E56/C56</f>
        <v>0.18426668806161747</v>
      </c>
      <c r="G56" s="24">
        <f>G57+G58</f>
        <v>3945.8</v>
      </c>
      <c r="H56" s="17">
        <f>G56/E56</f>
        <v>0.57267673908941819</v>
      </c>
    </row>
    <row r="57" spans="1:8" s="32" customFormat="1">
      <c r="A57" s="36" t="s">
        <v>39</v>
      </c>
      <c r="B57" s="34">
        <v>27087.599999999999</v>
      </c>
      <c r="C57" s="34">
        <v>8304.5</v>
      </c>
      <c r="D57" s="25">
        <f t="shared" ref="D57:D58" si="18">C57/B57</f>
        <v>0.30657939426158098</v>
      </c>
      <c r="E57" s="34">
        <v>6890.1</v>
      </c>
      <c r="F57" s="25">
        <f t="shared" ref="F57" si="19">E57/C57</f>
        <v>0.82968270214943707</v>
      </c>
      <c r="G57" s="34">
        <v>3945.8</v>
      </c>
      <c r="H57" s="25">
        <f t="shared" ref="H57" si="20">G57/E57</f>
        <v>0.57267673908941819</v>
      </c>
    </row>
    <row r="58" spans="1:8" s="32" customFormat="1">
      <c r="A58" s="36" t="s">
        <v>40</v>
      </c>
      <c r="B58" s="34">
        <v>9700</v>
      </c>
      <c r="C58" s="34">
        <v>29087.5</v>
      </c>
      <c r="D58" s="53">
        <f t="shared" si="18"/>
        <v>2.9987113402061856</v>
      </c>
      <c r="E58" s="34"/>
      <c r="F58" s="25"/>
      <c r="G58" s="50"/>
      <c r="H58" s="25"/>
    </row>
    <row r="59" spans="1:8">
      <c r="A59" s="6" t="s">
        <v>47</v>
      </c>
      <c r="B59" s="24">
        <f>B60+B61</f>
        <v>429322.10000000003</v>
      </c>
      <c r="C59" s="24">
        <f>C60+C61</f>
        <v>356292.1</v>
      </c>
      <c r="D59" s="17">
        <f>C59/B59</f>
        <v>0.82989461758432648</v>
      </c>
      <c r="E59" s="24">
        <f>E60+E61</f>
        <v>335255.40000000002</v>
      </c>
      <c r="F59" s="17">
        <f>E59/C59</f>
        <v>0.9409565915157817</v>
      </c>
      <c r="G59" s="24">
        <f>G60+G61</f>
        <v>328975.59999999998</v>
      </c>
      <c r="H59" s="17">
        <f>G59/E59</f>
        <v>0.98126860894708912</v>
      </c>
    </row>
    <row r="60" spans="1:8" s="32" customFormat="1">
      <c r="A60" s="36" t="s">
        <v>39</v>
      </c>
      <c r="B60" s="34">
        <v>131892.5</v>
      </c>
      <c r="C60" s="71">
        <v>112873.1</v>
      </c>
      <c r="D60" s="72">
        <f t="shared" ref="D60:D61" si="21">C60/B60</f>
        <v>0.85579619766097392</v>
      </c>
      <c r="E60" s="71">
        <v>113941.5</v>
      </c>
      <c r="F60" s="72">
        <f t="shared" ref="F60" si="22">E60/C60</f>
        <v>1.0094654970936388</v>
      </c>
      <c r="G60" s="71">
        <v>114566.6</v>
      </c>
      <c r="H60" s="25">
        <f t="shared" ref="H60:H61" si="23">G60/E60</f>
        <v>1.005486148593796</v>
      </c>
    </row>
    <row r="61" spans="1:8" s="32" customFormat="1">
      <c r="A61" s="36" t="s">
        <v>40</v>
      </c>
      <c r="B61" s="34">
        <v>297429.60000000003</v>
      </c>
      <c r="C61" s="71">
        <v>243419</v>
      </c>
      <c r="D61" s="72">
        <f t="shared" si="21"/>
        <v>0.81840879320686299</v>
      </c>
      <c r="E61" s="71">
        <v>221313.9</v>
      </c>
      <c r="F61" s="72">
        <f t="shared" ref="F61" si="24">E61/C61</f>
        <v>0.9091890937026279</v>
      </c>
      <c r="G61" s="71">
        <v>214409</v>
      </c>
      <c r="H61" s="25">
        <f t="shared" si="23"/>
        <v>0.96880042329017746</v>
      </c>
    </row>
    <row r="62" spans="1:8" s="2" customFormat="1">
      <c r="A62" s="6" t="s">
        <v>48</v>
      </c>
      <c r="B62" s="24">
        <f>B63+B64</f>
        <v>31741.1</v>
      </c>
      <c r="C62" s="24">
        <f>C63+C64</f>
        <v>30468.5</v>
      </c>
      <c r="D62" s="17">
        <f>C62/B62</f>
        <v>0.95990687153249266</v>
      </c>
      <c r="E62" s="24">
        <f>E63+E64</f>
        <v>28695.200000000001</v>
      </c>
      <c r="F62" s="17">
        <f>E62/C62</f>
        <v>0.94179890706795544</v>
      </c>
      <c r="G62" s="24">
        <f>G63+G64</f>
        <v>29984.5</v>
      </c>
      <c r="H62" s="17">
        <f>G62/E62</f>
        <v>1.0449308595165743</v>
      </c>
    </row>
    <row r="63" spans="1:8" s="32" customFormat="1">
      <c r="A63" s="36" t="s">
        <v>39</v>
      </c>
      <c r="B63" s="34">
        <v>28721</v>
      </c>
      <c r="C63" s="34">
        <v>27458.3</v>
      </c>
      <c r="D63" s="25">
        <f t="shared" ref="D63:D64" si="25">C63/B63</f>
        <v>0.95603565335468821</v>
      </c>
      <c r="E63" s="34">
        <v>28695.200000000001</v>
      </c>
      <c r="F63" s="25">
        <f t="shared" ref="F63:F64" si="26">E63/C63</f>
        <v>1.0450464886755553</v>
      </c>
      <c r="G63" s="34">
        <v>29984.5</v>
      </c>
      <c r="H63" s="25">
        <f t="shared" ref="H63" si="27">G63/E63</f>
        <v>1.0449308595165743</v>
      </c>
    </row>
    <row r="64" spans="1:8" s="32" customFormat="1">
      <c r="A64" s="36" t="s">
        <v>40</v>
      </c>
      <c r="B64" s="34">
        <v>3020.1</v>
      </c>
      <c r="C64" s="34">
        <v>3010.2</v>
      </c>
      <c r="D64" s="25">
        <f t="shared" si="25"/>
        <v>0.99672196284891224</v>
      </c>
      <c r="E64" s="50">
        <v>0</v>
      </c>
      <c r="F64" s="53">
        <f t="shared" si="26"/>
        <v>0</v>
      </c>
      <c r="G64" s="50">
        <v>0</v>
      </c>
      <c r="H64" s="25"/>
    </row>
    <row r="65" spans="1:8" s="2" customFormat="1">
      <c r="A65" s="6" t="s">
        <v>49</v>
      </c>
      <c r="B65" s="24">
        <f>B66+B67</f>
        <v>95066.9</v>
      </c>
      <c r="C65" s="24">
        <f>C66+C67</f>
        <v>71948.900000000009</v>
      </c>
      <c r="D65" s="17">
        <f>C65/B65</f>
        <v>0.75682387876327106</v>
      </c>
      <c r="E65" s="24">
        <f>E66+E67</f>
        <v>73755.900000000009</v>
      </c>
      <c r="F65" s="17">
        <f>E65/C65</f>
        <v>1.0251150469291399</v>
      </c>
      <c r="G65" s="24">
        <f>G66+G67</f>
        <v>73438.100000000006</v>
      </c>
      <c r="H65" s="17">
        <f>G65/E65</f>
        <v>0.9956911921622541</v>
      </c>
    </row>
    <row r="66" spans="1:8" s="32" customFormat="1">
      <c r="A66" s="36" t="s">
        <v>39</v>
      </c>
      <c r="B66" s="34">
        <v>1613.2</v>
      </c>
      <c r="C66" s="34">
        <v>1681.3</v>
      </c>
      <c r="D66" s="25">
        <f t="shared" ref="D66:D67" si="28">C66/B66</f>
        <v>1.0422142325812049</v>
      </c>
      <c r="E66" s="34">
        <v>1699.8</v>
      </c>
      <c r="F66" s="25">
        <f t="shared" ref="F66" si="29">E66/C66</f>
        <v>1.0110033902337476</v>
      </c>
      <c r="G66" s="34">
        <v>1719.1</v>
      </c>
      <c r="H66" s="25">
        <f t="shared" ref="H66:H67" si="30">G66/E66</f>
        <v>1.0113542769737616</v>
      </c>
    </row>
    <row r="67" spans="1:8" s="32" customFormat="1">
      <c r="A67" s="36" t="s">
        <v>40</v>
      </c>
      <c r="B67" s="34">
        <v>93453.7</v>
      </c>
      <c r="C67" s="34">
        <v>70267.600000000006</v>
      </c>
      <c r="D67" s="25">
        <f t="shared" si="28"/>
        <v>0.75189746366382504</v>
      </c>
      <c r="E67" s="34">
        <v>72056.100000000006</v>
      </c>
      <c r="F67" s="25">
        <f t="shared" ref="F67" si="31">E67/C67</f>
        <v>1.0254526979717538</v>
      </c>
      <c r="G67" s="34">
        <v>71719</v>
      </c>
      <c r="H67" s="25">
        <f t="shared" si="30"/>
        <v>0.99532170073040305</v>
      </c>
    </row>
    <row r="68" spans="1:8" s="2" customFormat="1">
      <c r="A68" s="6" t="s">
        <v>50</v>
      </c>
      <c r="B68" s="24">
        <f>B69+B70</f>
        <v>136.5</v>
      </c>
      <c r="C68" s="24">
        <f>C69+C70</f>
        <v>136.5</v>
      </c>
      <c r="D68" s="17">
        <f>C68/B68</f>
        <v>1</v>
      </c>
      <c r="E68" s="24">
        <f>E69+E70</f>
        <v>136.5</v>
      </c>
      <c r="F68" s="17">
        <f>E68/C68</f>
        <v>1</v>
      </c>
      <c r="G68" s="24">
        <f>G69+G70</f>
        <v>136.5</v>
      </c>
      <c r="H68" s="17">
        <f>G68/E68</f>
        <v>1</v>
      </c>
    </row>
    <row r="69" spans="1:8" s="32" customFormat="1">
      <c r="A69" s="36" t="s">
        <v>39</v>
      </c>
      <c r="B69" s="34">
        <v>136.5</v>
      </c>
      <c r="C69" s="34">
        <v>136.5</v>
      </c>
      <c r="D69" s="25">
        <f t="shared" ref="D69" si="32">C69/B69</f>
        <v>1</v>
      </c>
      <c r="E69" s="34">
        <v>136.5</v>
      </c>
      <c r="F69" s="25">
        <f t="shared" ref="F69" si="33">E69/C69</f>
        <v>1</v>
      </c>
      <c r="G69" s="34">
        <v>136.5</v>
      </c>
      <c r="H69" s="25">
        <f t="shared" ref="H69" si="34">G69/E69</f>
        <v>1</v>
      </c>
    </row>
    <row r="70" spans="1:8" s="32" customFormat="1">
      <c r="A70" s="36" t="s">
        <v>40</v>
      </c>
      <c r="B70" s="50">
        <v>0</v>
      </c>
      <c r="C70" s="50">
        <v>0</v>
      </c>
      <c r="D70" s="53"/>
      <c r="E70" s="50">
        <v>0</v>
      </c>
      <c r="F70" s="25"/>
      <c r="G70" s="34">
        <v>0</v>
      </c>
      <c r="H70" s="25"/>
    </row>
    <row r="71" spans="1:8" s="2" customFormat="1">
      <c r="A71" s="6" t="s">
        <v>51</v>
      </c>
      <c r="B71" s="24">
        <f>B72+B73</f>
        <v>4320</v>
      </c>
      <c r="C71" s="24">
        <f>C72+C73</f>
        <v>4320</v>
      </c>
      <c r="D71" s="17">
        <f>C71/B71</f>
        <v>1</v>
      </c>
      <c r="E71" s="24">
        <f>E72+E73</f>
        <v>4320</v>
      </c>
      <c r="F71" s="17">
        <f>E71/C71</f>
        <v>1</v>
      </c>
      <c r="G71" s="24">
        <f>G72+G73</f>
        <v>4320</v>
      </c>
      <c r="H71" s="17">
        <f>G71/E71</f>
        <v>1</v>
      </c>
    </row>
    <row r="72" spans="1:8" s="32" customFormat="1">
      <c r="A72" s="36" t="s">
        <v>39</v>
      </c>
      <c r="B72" s="34">
        <v>4320</v>
      </c>
      <c r="C72" s="34">
        <v>4320</v>
      </c>
      <c r="D72" s="25">
        <f t="shared" ref="D72" si="35">C72/B72</f>
        <v>1</v>
      </c>
      <c r="E72" s="34">
        <v>4320</v>
      </c>
      <c r="F72" s="25">
        <f t="shared" ref="F72" si="36">E72/C72</f>
        <v>1</v>
      </c>
      <c r="G72" s="34">
        <v>4320</v>
      </c>
      <c r="H72" s="25">
        <f t="shared" ref="H72" si="37">G72/E72</f>
        <v>1</v>
      </c>
    </row>
    <row r="73" spans="1:8" s="32" customFormat="1">
      <c r="A73" s="37" t="s">
        <v>40</v>
      </c>
      <c r="B73" s="50">
        <v>0</v>
      </c>
      <c r="C73" s="50">
        <v>0</v>
      </c>
      <c r="D73" s="25"/>
      <c r="E73" s="50">
        <v>0</v>
      </c>
      <c r="F73" s="25"/>
      <c r="G73" s="50">
        <v>0</v>
      </c>
      <c r="H73" s="25"/>
    </row>
    <row r="74" spans="1:8" s="2" customFormat="1">
      <c r="A74" s="70" t="s">
        <v>75</v>
      </c>
      <c r="B74" s="49">
        <v>0</v>
      </c>
      <c r="C74" s="49">
        <v>0</v>
      </c>
      <c r="D74" s="17"/>
      <c r="E74" s="24">
        <v>5518.1</v>
      </c>
      <c r="F74" s="17"/>
      <c r="G74" s="24">
        <v>11273.6</v>
      </c>
      <c r="H74" s="17">
        <f>G74/E74</f>
        <v>2.0430220546927385</v>
      </c>
    </row>
    <row r="75" spans="1:8" s="32" customFormat="1">
      <c r="A75" s="38" t="s">
        <v>35</v>
      </c>
      <c r="B75" s="64"/>
      <c r="C75" s="65"/>
      <c r="D75" s="66"/>
      <c r="E75" s="65"/>
      <c r="F75" s="66"/>
      <c r="G75" s="65"/>
      <c r="H75" s="66"/>
    </row>
    <row r="76" spans="1:8" s="32" customFormat="1">
      <c r="A76" s="38" t="s">
        <v>52</v>
      </c>
      <c r="B76" s="47">
        <f>B77+B80+B83</f>
        <v>466885.8</v>
      </c>
      <c r="C76" s="47">
        <f>C77+C80+C83</f>
        <v>438143.10000000003</v>
      </c>
      <c r="D76" s="17">
        <f>C76/B76</f>
        <v>0.93843740803425602</v>
      </c>
      <c r="E76" s="47">
        <f>E77+E80+E83</f>
        <v>406537.8</v>
      </c>
      <c r="F76" s="44">
        <f>E76/C76</f>
        <v>0.92786534810202415</v>
      </c>
      <c r="G76" s="47">
        <f>G77+G80+G83</f>
        <v>410317.3</v>
      </c>
      <c r="H76" s="44">
        <f>G76/E76</f>
        <v>1.009296798477288</v>
      </c>
    </row>
    <row r="77" spans="1:8" ht="30">
      <c r="A77" s="56" t="s">
        <v>53</v>
      </c>
      <c r="B77" s="22">
        <f>B78+B79</f>
        <v>361842.6</v>
      </c>
      <c r="C77" s="22">
        <f>C78+C79</f>
        <v>356350.2</v>
      </c>
      <c r="D77" s="18">
        <f>C77/B77</f>
        <v>0.98482102439016306</v>
      </c>
      <c r="E77" s="22">
        <f>E78+E79</f>
        <v>322309.5</v>
      </c>
      <c r="F77" s="45">
        <f>E77/C77</f>
        <v>0.90447402583189229</v>
      </c>
      <c r="G77" s="22">
        <f>G78+G79</f>
        <v>325876.59999999998</v>
      </c>
      <c r="H77" s="45">
        <f>G77/E77</f>
        <v>1.0110673126296308</v>
      </c>
    </row>
    <row r="78" spans="1:8" s="32" customFormat="1">
      <c r="A78" s="39" t="s">
        <v>39</v>
      </c>
      <c r="B78" s="34">
        <f>118187.2+4925.5</f>
        <v>123112.7</v>
      </c>
      <c r="C78" s="34">
        <v>119463.6</v>
      </c>
      <c r="D78" s="25">
        <f t="shared" ref="D78:D79" si="38">C78/B78</f>
        <v>0.97035967857093552</v>
      </c>
      <c r="E78" s="34">
        <v>121522.7</v>
      </c>
      <c r="F78" s="46">
        <f t="shared" ref="F78:F79" si="39">E78/C78</f>
        <v>1.0172362125367056</v>
      </c>
      <c r="G78" s="34">
        <v>123566.8</v>
      </c>
      <c r="H78" s="46">
        <f t="shared" ref="H78:H79" si="40">G78/E78</f>
        <v>1.0168207256751207</v>
      </c>
    </row>
    <row r="79" spans="1:8" s="32" customFormat="1">
      <c r="A79" s="36" t="s">
        <v>40</v>
      </c>
      <c r="B79" s="34">
        <v>238729.9</v>
      </c>
      <c r="C79" s="34">
        <v>236886.6</v>
      </c>
      <c r="D79" s="25">
        <f t="shared" si="38"/>
        <v>0.99227872168505082</v>
      </c>
      <c r="E79" s="34">
        <v>200786.8</v>
      </c>
      <c r="F79" s="46">
        <f t="shared" si="39"/>
        <v>0.84760725173986196</v>
      </c>
      <c r="G79" s="34">
        <v>202309.8</v>
      </c>
      <c r="H79" s="46">
        <f t="shared" si="40"/>
        <v>1.0075851599806362</v>
      </c>
    </row>
    <row r="80" spans="1:8" s="4" customFormat="1">
      <c r="A80" s="57" t="s">
        <v>54</v>
      </c>
      <c r="B80" s="22">
        <f>B81+B82</f>
        <v>44742</v>
      </c>
      <c r="C80" s="22">
        <f>C81+C82</f>
        <v>45318.200000000004</v>
      </c>
      <c r="D80" s="18">
        <f>C80/B80</f>
        <v>1.0128782799159628</v>
      </c>
      <c r="E80" s="22">
        <f>E81+E82</f>
        <v>45583.299999999996</v>
      </c>
      <c r="F80" s="45">
        <f>E80/C80</f>
        <v>1.0058497469008034</v>
      </c>
      <c r="G80" s="22">
        <f>G81+G82</f>
        <v>45849.9</v>
      </c>
      <c r="H80" s="45">
        <f>G80/E80</f>
        <v>1.0058486331617063</v>
      </c>
    </row>
    <row r="81" spans="1:8" s="32" customFormat="1">
      <c r="A81" s="39" t="s">
        <v>39</v>
      </c>
      <c r="B81" s="34">
        <v>44478.5</v>
      </c>
      <c r="C81" s="34">
        <v>45060.4</v>
      </c>
      <c r="D81" s="25">
        <f t="shared" ref="D81:D82" si="41">C81/B81</f>
        <v>1.0130827253616916</v>
      </c>
      <c r="E81" s="34">
        <v>45315.6</v>
      </c>
      <c r="F81" s="46">
        <f t="shared" ref="F81:F82" si="42">E81/C81</f>
        <v>1.0056635094229078</v>
      </c>
      <c r="G81" s="34">
        <v>45571.8</v>
      </c>
      <c r="H81" s="46">
        <f t="shared" ref="H81:H82" si="43">G81/E81</f>
        <v>1.0056536821756747</v>
      </c>
    </row>
    <row r="82" spans="1:8" s="32" customFormat="1">
      <c r="A82" s="36" t="s">
        <v>40</v>
      </c>
      <c r="B82" s="34">
        <v>263.5</v>
      </c>
      <c r="C82" s="34">
        <v>257.8</v>
      </c>
      <c r="D82" s="25">
        <f t="shared" si="41"/>
        <v>0.97836812144212526</v>
      </c>
      <c r="E82" s="34">
        <v>267.7</v>
      </c>
      <c r="F82" s="46">
        <f t="shared" si="42"/>
        <v>1.0384018619084561</v>
      </c>
      <c r="G82" s="34">
        <v>278.10000000000002</v>
      </c>
      <c r="H82" s="46">
        <f t="shared" si="43"/>
        <v>1.0388494583488981</v>
      </c>
    </row>
    <row r="83" spans="1:8" s="4" customFormat="1" ht="16.5" customHeight="1">
      <c r="A83" s="57" t="s">
        <v>55</v>
      </c>
      <c r="B83" s="22">
        <f>B84+B85</f>
        <v>60301.2</v>
      </c>
      <c r="C83" s="22">
        <f>C84+C85</f>
        <v>36474.700000000004</v>
      </c>
      <c r="D83" s="18">
        <f>C83/B83</f>
        <v>0.60487519319681871</v>
      </c>
      <c r="E83" s="22">
        <f>E84+E85</f>
        <v>38645</v>
      </c>
      <c r="F83" s="45">
        <f>E83/C83</f>
        <v>1.0595015174902054</v>
      </c>
      <c r="G83" s="22">
        <f>G84+G85</f>
        <v>38590.799999999996</v>
      </c>
      <c r="H83" s="45">
        <f>G83/E83</f>
        <v>0.99859748997282949</v>
      </c>
    </row>
    <row r="84" spans="1:8" s="32" customFormat="1">
      <c r="A84" s="39" t="s">
        <v>39</v>
      </c>
      <c r="B84" s="34">
        <v>478.6</v>
      </c>
      <c r="C84" s="34">
        <v>494.8</v>
      </c>
      <c r="D84" s="25">
        <f t="shared" ref="D84:D85" si="44">C84/B84</f>
        <v>1.0338487254492268</v>
      </c>
      <c r="E84" s="34">
        <v>513.29999999999995</v>
      </c>
      <c r="F84" s="46">
        <f t="shared" ref="F84:F85" si="45">E84/C84</f>
        <v>1.0373888439773644</v>
      </c>
      <c r="G84" s="34">
        <v>532.6</v>
      </c>
      <c r="H84" s="46">
        <f t="shared" ref="H84:H85" si="46">G84/E84</f>
        <v>1.0375998441457239</v>
      </c>
    </row>
    <row r="85" spans="1:8" s="32" customFormat="1">
      <c r="A85" s="37" t="s">
        <v>40</v>
      </c>
      <c r="B85" s="34">
        <v>59822.6</v>
      </c>
      <c r="C85" s="34">
        <v>35979.9</v>
      </c>
      <c r="D85" s="25">
        <f t="shared" si="44"/>
        <v>0.60144326726019937</v>
      </c>
      <c r="E85" s="34">
        <v>38131.699999999997</v>
      </c>
      <c r="F85" s="46">
        <f t="shared" si="45"/>
        <v>1.0598056136898657</v>
      </c>
      <c r="G85" s="34">
        <v>38058.199999999997</v>
      </c>
      <c r="H85" s="46">
        <f t="shared" si="46"/>
        <v>0.99807246988725917</v>
      </c>
    </row>
    <row r="86" spans="1:8">
      <c r="A86" s="38" t="s">
        <v>73</v>
      </c>
      <c r="B86" s="47">
        <f>B87+B90+B93+B96</f>
        <v>14359.800000000001</v>
      </c>
      <c r="C86" s="47">
        <f>C87+C90+C93+C96</f>
        <v>13292.1</v>
      </c>
      <c r="D86" s="17">
        <f>C86/B86</f>
        <v>0.92564659674925831</v>
      </c>
      <c r="E86" s="47">
        <f>E87+E90+E93+E96</f>
        <v>13420</v>
      </c>
      <c r="F86" s="44">
        <f>E86/C86</f>
        <v>1.0096222568292443</v>
      </c>
      <c r="G86" s="47">
        <f>G87+G90+G93+G96</f>
        <v>13550.6</v>
      </c>
      <c r="H86" s="44">
        <f>G86/E86</f>
        <v>1.0097317436661699</v>
      </c>
    </row>
    <row r="87" spans="1:8">
      <c r="A87" s="56" t="s">
        <v>56</v>
      </c>
      <c r="B87" s="41">
        <f>B88+B89</f>
        <v>0</v>
      </c>
      <c r="C87" s="41">
        <f>C88+C89</f>
        <v>0</v>
      </c>
      <c r="D87" s="5"/>
      <c r="E87" s="41">
        <f>E88+E89</f>
        <v>0</v>
      </c>
      <c r="F87" s="15"/>
      <c r="G87" s="41">
        <f>G88+G89</f>
        <v>0</v>
      </c>
      <c r="H87" s="5"/>
    </row>
    <row r="88" spans="1:8" s="32" customFormat="1">
      <c r="A88" s="39" t="s">
        <v>39</v>
      </c>
      <c r="B88" s="33">
        <v>0</v>
      </c>
      <c r="C88" s="33">
        <v>0</v>
      </c>
      <c r="D88" s="33"/>
      <c r="E88" s="42">
        <v>0</v>
      </c>
      <c r="F88" s="25"/>
      <c r="G88" s="42">
        <v>0</v>
      </c>
      <c r="H88" s="33"/>
    </row>
    <row r="89" spans="1:8" s="32" customFormat="1">
      <c r="A89" s="37" t="s">
        <v>40</v>
      </c>
      <c r="B89" s="33">
        <v>0</v>
      </c>
      <c r="C89" s="33">
        <v>0</v>
      </c>
      <c r="D89" s="33"/>
      <c r="E89" s="42">
        <v>0</v>
      </c>
      <c r="F89" s="25"/>
      <c r="G89" s="42">
        <v>0</v>
      </c>
      <c r="H89" s="33"/>
    </row>
    <row r="90" spans="1:8" s="4" customFormat="1">
      <c r="A90" s="57" t="s">
        <v>57</v>
      </c>
      <c r="B90" s="22">
        <f>B91+B92</f>
        <v>24</v>
      </c>
      <c r="C90" s="22">
        <f>C91+C92</f>
        <v>24</v>
      </c>
      <c r="D90" s="18">
        <f>C90/B90</f>
        <v>1</v>
      </c>
      <c r="E90" s="22">
        <f>E91+E92</f>
        <v>24</v>
      </c>
      <c r="F90" s="45">
        <f>E90/C90</f>
        <v>1</v>
      </c>
      <c r="G90" s="22">
        <f>G91+G92</f>
        <v>24</v>
      </c>
      <c r="H90" s="45">
        <f>G90/E90</f>
        <v>1</v>
      </c>
    </row>
    <row r="91" spans="1:8" s="32" customFormat="1">
      <c r="A91" s="39" t="s">
        <v>39</v>
      </c>
      <c r="B91" s="34">
        <v>24</v>
      </c>
      <c r="C91" s="34">
        <v>24</v>
      </c>
      <c r="D91" s="25">
        <f t="shared" ref="D91:D97" si="47">C91/B91</f>
        <v>1</v>
      </c>
      <c r="E91" s="34">
        <v>24</v>
      </c>
      <c r="F91" s="46">
        <f t="shared" ref="F91:F97" si="48">E91/C91</f>
        <v>1</v>
      </c>
      <c r="G91" s="34">
        <v>24</v>
      </c>
      <c r="H91" s="46">
        <f t="shared" ref="H91:H97" si="49">G91/E91</f>
        <v>1</v>
      </c>
    </row>
    <row r="92" spans="1:8" s="32" customFormat="1">
      <c r="A92" s="37" t="s">
        <v>40</v>
      </c>
      <c r="B92" s="50">
        <v>0</v>
      </c>
      <c r="C92" s="50">
        <v>0</v>
      </c>
      <c r="D92" s="50"/>
      <c r="E92" s="50">
        <v>0</v>
      </c>
      <c r="F92" s="54"/>
      <c r="G92" s="50">
        <v>0</v>
      </c>
      <c r="H92" s="46"/>
    </row>
    <row r="93" spans="1:8" s="4" customFormat="1">
      <c r="A93" s="57" t="s">
        <v>58</v>
      </c>
      <c r="B93" s="22">
        <f>B94+B95</f>
        <v>13151.400000000001</v>
      </c>
      <c r="C93" s="22">
        <f>C94+C95</f>
        <v>12067.7</v>
      </c>
      <c r="D93" s="18">
        <f t="shared" si="47"/>
        <v>0.91759812643520833</v>
      </c>
      <c r="E93" s="22">
        <f>E94+E95</f>
        <v>12195.6</v>
      </c>
      <c r="F93" s="45">
        <f t="shared" si="48"/>
        <v>1.0105985399040414</v>
      </c>
      <c r="G93" s="22">
        <f>G94+G95</f>
        <v>12326.2</v>
      </c>
      <c r="H93" s="45">
        <f t="shared" si="49"/>
        <v>1.0107087802158157</v>
      </c>
    </row>
    <row r="94" spans="1:8" s="32" customFormat="1">
      <c r="A94" s="39" t="s">
        <v>39</v>
      </c>
      <c r="B94" s="34">
        <v>6776.1</v>
      </c>
      <c r="C94" s="34">
        <v>5668.5</v>
      </c>
      <c r="D94" s="25">
        <f t="shared" si="47"/>
        <v>0.83654314428653642</v>
      </c>
      <c r="E94" s="34">
        <v>5994.8</v>
      </c>
      <c r="F94" s="46">
        <f t="shared" si="48"/>
        <v>1.0575637293816706</v>
      </c>
      <c r="G94" s="34">
        <v>6001.4</v>
      </c>
      <c r="H94" s="46">
        <f t="shared" si="49"/>
        <v>1.0011009541602722</v>
      </c>
    </row>
    <row r="95" spans="1:8" s="32" customFormat="1">
      <c r="A95" s="37" t="s">
        <v>40</v>
      </c>
      <c r="B95" s="34">
        <v>6375.3</v>
      </c>
      <c r="C95" s="34">
        <v>6399.2</v>
      </c>
      <c r="D95" s="25">
        <f t="shared" si="47"/>
        <v>1.0037488431916928</v>
      </c>
      <c r="E95" s="34">
        <v>6200.8</v>
      </c>
      <c r="F95" s="46">
        <f t="shared" si="48"/>
        <v>0.96899612451556449</v>
      </c>
      <c r="G95" s="34">
        <v>6324.8</v>
      </c>
      <c r="H95" s="46">
        <f t="shared" si="49"/>
        <v>1.0199974196877821</v>
      </c>
    </row>
    <row r="96" spans="1:8" s="4" customFormat="1">
      <c r="A96" s="35" t="s">
        <v>59</v>
      </c>
      <c r="B96" s="22">
        <f>B97+B98</f>
        <v>1184.4000000000001</v>
      </c>
      <c r="C96" s="22">
        <f>C97+C98</f>
        <v>1200.4000000000001</v>
      </c>
      <c r="D96" s="18">
        <f t="shared" si="47"/>
        <v>1.0135089496791625</v>
      </c>
      <c r="E96" s="22">
        <f>E97+E98</f>
        <v>1200.4000000000001</v>
      </c>
      <c r="F96" s="45">
        <f t="shared" si="48"/>
        <v>1</v>
      </c>
      <c r="G96" s="22">
        <f>G97+G98</f>
        <v>1200.4000000000001</v>
      </c>
      <c r="H96" s="45">
        <f t="shared" si="49"/>
        <v>1</v>
      </c>
    </row>
    <row r="97" spans="1:8" s="32" customFormat="1">
      <c r="A97" s="39" t="s">
        <v>39</v>
      </c>
      <c r="B97" s="34">
        <v>1184.4000000000001</v>
      </c>
      <c r="C97" s="34">
        <v>1200.4000000000001</v>
      </c>
      <c r="D97" s="25">
        <f t="shared" si="47"/>
        <v>1.0135089496791625</v>
      </c>
      <c r="E97" s="34">
        <v>1200.4000000000001</v>
      </c>
      <c r="F97" s="46">
        <f t="shared" si="48"/>
        <v>1</v>
      </c>
      <c r="G97" s="34">
        <v>1200.4000000000001</v>
      </c>
      <c r="H97" s="46">
        <f t="shared" si="49"/>
        <v>1</v>
      </c>
    </row>
    <row r="98" spans="1:8" s="32" customFormat="1">
      <c r="A98" s="37" t="s">
        <v>40</v>
      </c>
      <c r="B98" s="50">
        <v>0</v>
      </c>
      <c r="C98" s="50">
        <v>0</v>
      </c>
      <c r="D98" s="50"/>
      <c r="E98" s="50">
        <v>0</v>
      </c>
      <c r="F98" s="54"/>
      <c r="G98" s="50">
        <v>0</v>
      </c>
      <c r="H98" s="46"/>
    </row>
    <row r="99" spans="1:8">
      <c r="A99" s="38" t="s">
        <v>72</v>
      </c>
      <c r="B99" s="47">
        <f>B39-B76-B86-B100</f>
        <v>252886.10000000009</v>
      </c>
      <c r="C99" s="47">
        <f>C39-C76-C86-C100</f>
        <v>121805.39999999994</v>
      </c>
      <c r="D99" s="17">
        <f>C99/B99</f>
        <v>0.48166111146480528</v>
      </c>
      <c r="E99" s="47">
        <f>E39-E76-E86-E100</f>
        <v>100147.10000000012</v>
      </c>
      <c r="F99" s="44">
        <f>E99/C99</f>
        <v>0.82218932822354485</v>
      </c>
      <c r="G99" s="47">
        <f>G39-G76-G86-G100</f>
        <v>88201.699999999953</v>
      </c>
      <c r="H99" s="44">
        <f>G99/E99</f>
        <v>0.88072145873420049</v>
      </c>
    </row>
    <row r="100" spans="1:8">
      <c r="A100" s="70" t="s">
        <v>74</v>
      </c>
      <c r="B100" s="49">
        <v>0</v>
      </c>
      <c r="C100" s="49">
        <v>0</v>
      </c>
      <c r="D100" s="17"/>
      <c r="E100" s="24">
        <v>5518.1</v>
      </c>
      <c r="F100" s="17"/>
      <c r="G100" s="24">
        <v>11273.6</v>
      </c>
      <c r="H100" s="17">
        <f t="shared" ref="H100" si="50">G100/E100</f>
        <v>2.0430220546927385</v>
      </c>
    </row>
    <row r="101" spans="1:8">
      <c r="A101" s="38"/>
      <c r="B101" s="43"/>
      <c r="C101" s="23"/>
      <c r="D101" s="5"/>
      <c r="E101" s="23"/>
      <c r="F101" s="5"/>
      <c r="G101" s="23"/>
      <c r="H101" s="5"/>
    </row>
    <row r="102" spans="1:8" ht="16.5">
      <c r="A102" s="38" t="s">
        <v>60</v>
      </c>
      <c r="B102" s="48">
        <f>B38-B39</f>
        <v>-36107.000000000233</v>
      </c>
      <c r="C102" s="55">
        <f>C38-C39</f>
        <v>-3.9999999920837581E-2</v>
      </c>
      <c r="D102" s="74"/>
      <c r="E102" s="55">
        <f>E38-E39</f>
        <v>-1.0000000125728548E-2</v>
      </c>
      <c r="F102" s="74"/>
      <c r="G102" s="55">
        <f>G38-G39</f>
        <v>-1.9999999960418791E-2</v>
      </c>
      <c r="H102" s="74"/>
    </row>
    <row r="103" spans="1:8">
      <c r="A103" s="38" t="s">
        <v>61</v>
      </c>
      <c r="B103" s="47"/>
      <c r="C103" s="49">
        <v>0</v>
      </c>
      <c r="D103" s="16"/>
      <c r="E103" s="49">
        <v>0</v>
      </c>
      <c r="F103" s="16"/>
      <c r="G103" s="49">
        <v>0</v>
      </c>
      <c r="H103" s="16"/>
    </row>
    <row r="104" spans="1:8" ht="33.75" customHeight="1">
      <c r="A104" s="38" t="s">
        <v>62</v>
      </c>
      <c r="B104" s="47">
        <v>36107</v>
      </c>
      <c r="C104" s="49">
        <v>0</v>
      </c>
      <c r="D104" s="5"/>
      <c r="E104" s="49">
        <v>0</v>
      </c>
      <c r="F104" s="5"/>
      <c r="G104" s="49">
        <v>0</v>
      </c>
      <c r="H104" s="5"/>
    </row>
    <row r="105" spans="1:8" ht="21" customHeight="1">
      <c r="A105" s="38" t="s">
        <v>63</v>
      </c>
      <c r="B105" s="47">
        <v>36107</v>
      </c>
      <c r="C105" s="49">
        <v>0</v>
      </c>
      <c r="D105" s="5"/>
      <c r="E105" s="49">
        <v>0</v>
      </c>
      <c r="F105" s="5"/>
      <c r="G105" s="49">
        <v>0</v>
      </c>
      <c r="H105" s="5"/>
    </row>
    <row r="106" spans="1:8" ht="34.5" customHeight="1">
      <c r="A106" s="38" t="s">
        <v>64</v>
      </c>
      <c r="B106" s="52">
        <v>0</v>
      </c>
      <c r="C106" s="49">
        <v>0</v>
      </c>
      <c r="D106" s="5"/>
      <c r="E106" s="49">
        <v>0</v>
      </c>
      <c r="F106" s="5"/>
      <c r="G106" s="49">
        <v>0</v>
      </c>
      <c r="H106" s="5"/>
    </row>
    <row r="107" spans="1:8" ht="36" customHeight="1">
      <c r="A107" s="40" t="s">
        <v>65</v>
      </c>
      <c r="B107" s="51">
        <v>0</v>
      </c>
      <c r="C107" s="20">
        <v>0</v>
      </c>
      <c r="D107" s="5"/>
      <c r="E107" s="20">
        <v>0</v>
      </c>
      <c r="F107" s="5"/>
      <c r="G107" s="20">
        <v>0</v>
      </c>
      <c r="H107" s="5"/>
    </row>
    <row r="108" spans="1:8" ht="33" customHeight="1">
      <c r="A108" s="40" t="s">
        <v>66</v>
      </c>
      <c r="B108" s="51">
        <v>0</v>
      </c>
      <c r="C108" s="20">
        <v>0</v>
      </c>
      <c r="D108" s="5"/>
      <c r="E108" s="20">
        <v>0</v>
      </c>
      <c r="F108" s="5"/>
      <c r="G108" s="20">
        <v>0</v>
      </c>
      <c r="H108" s="5"/>
    </row>
    <row r="109" spans="1:8">
      <c r="E109" s="30"/>
      <c r="G109" s="30"/>
    </row>
    <row r="110" spans="1:8">
      <c r="E110" s="30"/>
      <c r="G110" s="30"/>
    </row>
    <row r="111" spans="1:8">
      <c r="E111" s="30"/>
      <c r="G111" s="30"/>
    </row>
    <row r="112" spans="1:8">
      <c r="E112" s="30"/>
      <c r="G112" s="30"/>
    </row>
    <row r="113" spans="5:7">
      <c r="E113" s="30"/>
      <c r="G113" s="30"/>
    </row>
    <row r="114" spans="5:7">
      <c r="E114" s="30"/>
      <c r="G114" s="30"/>
    </row>
    <row r="115" spans="5:7">
      <c r="E115" s="30"/>
      <c r="G115" s="30"/>
    </row>
    <row r="116" spans="5:7">
      <c r="E116" s="30"/>
      <c r="G116" s="30"/>
    </row>
    <row r="117" spans="5:7">
      <c r="E117" s="30"/>
      <c r="G117" s="30"/>
    </row>
    <row r="118" spans="5:7">
      <c r="E118" s="30"/>
      <c r="G118" s="30"/>
    </row>
    <row r="119" spans="5:7">
      <c r="E119" s="30"/>
      <c r="G119" s="30"/>
    </row>
    <row r="120" spans="5:7">
      <c r="E120" s="30"/>
      <c r="G120" s="30"/>
    </row>
    <row r="121" spans="5:7">
      <c r="E121" s="30"/>
      <c r="G121" s="30"/>
    </row>
    <row r="122" spans="5:7">
      <c r="E122" s="30"/>
      <c r="G122" s="30"/>
    </row>
    <row r="123" spans="5:7">
      <c r="E123" s="30"/>
      <c r="G123" s="30"/>
    </row>
    <row r="124" spans="5:7">
      <c r="E124" s="30"/>
      <c r="G124" s="30"/>
    </row>
    <row r="125" spans="5:7">
      <c r="E125" s="30"/>
      <c r="G125" s="30"/>
    </row>
    <row r="126" spans="5:7">
      <c r="E126" s="30"/>
      <c r="G126" s="30"/>
    </row>
    <row r="127" spans="5:7">
      <c r="E127" s="30"/>
      <c r="G127" s="30"/>
    </row>
    <row r="128" spans="5:7">
      <c r="E128" s="30"/>
      <c r="G128" s="30"/>
    </row>
    <row r="129" spans="5:7">
      <c r="E129" s="30"/>
      <c r="G129" s="30"/>
    </row>
    <row r="130" spans="5:7">
      <c r="E130" s="30"/>
      <c r="G130" s="30"/>
    </row>
    <row r="131" spans="5:7">
      <c r="E131" s="30"/>
      <c r="G131" s="30"/>
    </row>
    <row r="132" spans="5:7">
      <c r="E132" s="30"/>
      <c r="G132" s="30"/>
    </row>
    <row r="133" spans="5:7">
      <c r="E133" s="30"/>
      <c r="G133" s="30"/>
    </row>
    <row r="134" spans="5:7">
      <c r="E134" s="30"/>
      <c r="G134" s="30"/>
    </row>
    <row r="135" spans="5:7">
      <c r="E135" s="30"/>
      <c r="G135" s="30"/>
    </row>
    <row r="136" spans="5:7">
      <c r="E136" s="30"/>
      <c r="G136" s="30"/>
    </row>
    <row r="137" spans="5:7">
      <c r="E137" s="30"/>
      <c r="G137" s="30"/>
    </row>
    <row r="138" spans="5:7">
      <c r="E138" s="30"/>
      <c r="G138" s="30"/>
    </row>
    <row r="139" spans="5:7">
      <c r="E139" s="30"/>
      <c r="G139" s="30"/>
    </row>
    <row r="140" spans="5:7">
      <c r="E140" s="30"/>
      <c r="G140" s="30"/>
    </row>
    <row r="141" spans="5:7">
      <c r="E141" s="30"/>
      <c r="G141" s="30"/>
    </row>
    <row r="142" spans="5:7">
      <c r="E142" s="30"/>
      <c r="G142" s="30"/>
    </row>
    <row r="143" spans="5:7">
      <c r="E143" s="30"/>
      <c r="G143" s="30"/>
    </row>
    <row r="144" spans="5:7">
      <c r="E144" s="30"/>
      <c r="G144" s="30"/>
    </row>
    <row r="145" spans="5:7">
      <c r="E145" s="30"/>
      <c r="G145" s="30"/>
    </row>
    <row r="146" spans="5:7">
      <c r="E146" s="30"/>
      <c r="G146" s="30"/>
    </row>
    <row r="147" spans="5:7">
      <c r="E147" s="30"/>
      <c r="G147" s="30"/>
    </row>
    <row r="148" spans="5:7">
      <c r="E148" s="30"/>
      <c r="G148" s="30"/>
    </row>
    <row r="149" spans="5:7">
      <c r="E149" s="30"/>
      <c r="G149" s="30"/>
    </row>
    <row r="150" spans="5:7">
      <c r="E150" s="30"/>
      <c r="G150" s="30"/>
    </row>
    <row r="151" spans="5:7">
      <c r="E151" s="30"/>
      <c r="G151" s="30"/>
    </row>
    <row r="152" spans="5:7">
      <c r="E152" s="30"/>
      <c r="G152" s="30"/>
    </row>
    <row r="153" spans="5:7">
      <c r="E153" s="30"/>
      <c r="G153" s="30"/>
    </row>
    <row r="154" spans="5:7">
      <c r="E154" s="30"/>
      <c r="G154" s="30"/>
    </row>
    <row r="155" spans="5:7">
      <c r="E155" s="30"/>
      <c r="G155" s="30"/>
    </row>
    <row r="156" spans="5:7">
      <c r="E156" s="30"/>
      <c r="G156" s="30"/>
    </row>
    <row r="157" spans="5:7">
      <c r="E157" s="30"/>
      <c r="G157" s="30"/>
    </row>
    <row r="158" spans="5:7">
      <c r="E158" s="30"/>
      <c r="G158" s="30"/>
    </row>
    <row r="159" spans="5:7">
      <c r="E159" s="30"/>
      <c r="G159" s="30"/>
    </row>
    <row r="160" spans="5:7">
      <c r="E160" s="30"/>
      <c r="G160" s="30"/>
    </row>
    <row r="161" spans="5:7">
      <c r="E161" s="30"/>
      <c r="G161" s="30"/>
    </row>
    <row r="162" spans="5:7">
      <c r="E162" s="30"/>
      <c r="G162" s="30"/>
    </row>
    <row r="163" spans="5:7">
      <c r="E163" s="30"/>
      <c r="G163" s="30"/>
    </row>
    <row r="164" spans="5:7">
      <c r="E164" s="30"/>
      <c r="G164" s="30"/>
    </row>
    <row r="165" spans="5:7">
      <c r="E165" s="30"/>
      <c r="G165" s="30"/>
    </row>
    <row r="166" spans="5:7">
      <c r="E166" s="30"/>
      <c r="G166" s="30"/>
    </row>
    <row r="167" spans="5:7">
      <c r="E167" s="30"/>
      <c r="G167" s="30"/>
    </row>
    <row r="168" spans="5:7">
      <c r="E168" s="30"/>
      <c r="G168" s="30"/>
    </row>
    <row r="169" spans="5:7">
      <c r="E169" s="30"/>
      <c r="G169" s="30"/>
    </row>
    <row r="170" spans="5:7">
      <c r="E170" s="30"/>
      <c r="G170" s="30"/>
    </row>
    <row r="171" spans="5:7">
      <c r="E171" s="30"/>
      <c r="G171" s="30"/>
    </row>
    <row r="172" spans="5:7">
      <c r="E172" s="30"/>
      <c r="G172" s="30"/>
    </row>
    <row r="173" spans="5:7">
      <c r="E173" s="30"/>
      <c r="G173" s="30"/>
    </row>
    <row r="174" spans="5:7">
      <c r="E174" s="30"/>
      <c r="G174" s="30"/>
    </row>
    <row r="175" spans="5:7">
      <c r="E175" s="30"/>
      <c r="G175" s="30"/>
    </row>
    <row r="176" spans="5:7">
      <c r="E176" s="30"/>
      <c r="G176" s="30"/>
    </row>
    <row r="177" spans="5:7">
      <c r="E177" s="30"/>
      <c r="G177" s="30"/>
    </row>
    <row r="178" spans="5:7">
      <c r="E178" s="30"/>
      <c r="G178" s="30"/>
    </row>
    <row r="179" spans="5:7">
      <c r="E179" s="30"/>
      <c r="G179" s="30"/>
    </row>
    <row r="180" spans="5:7">
      <c r="E180" s="30"/>
      <c r="G180" s="30"/>
    </row>
    <row r="181" spans="5:7">
      <c r="E181" s="30"/>
      <c r="G181" s="30"/>
    </row>
    <row r="182" spans="5:7">
      <c r="E182" s="30"/>
      <c r="G182" s="30"/>
    </row>
    <row r="183" spans="5:7">
      <c r="E183" s="30"/>
      <c r="G183" s="30"/>
    </row>
    <row r="184" spans="5:7">
      <c r="E184" s="30"/>
      <c r="G184" s="30"/>
    </row>
    <row r="185" spans="5:7">
      <c r="E185" s="30"/>
      <c r="G185" s="30"/>
    </row>
    <row r="186" spans="5:7">
      <c r="E186" s="30"/>
      <c r="G186" s="30"/>
    </row>
    <row r="187" spans="5:7">
      <c r="E187" s="30"/>
      <c r="G187" s="30"/>
    </row>
    <row r="188" spans="5:7">
      <c r="E188" s="30"/>
      <c r="G188" s="30"/>
    </row>
    <row r="189" spans="5:7">
      <c r="E189" s="30"/>
      <c r="G189" s="30"/>
    </row>
    <row r="190" spans="5:7">
      <c r="E190" s="30"/>
      <c r="G190" s="30"/>
    </row>
    <row r="191" spans="5:7">
      <c r="E191" s="30"/>
      <c r="G191" s="30"/>
    </row>
    <row r="192" spans="5:7">
      <c r="E192" s="30"/>
      <c r="G192" s="30"/>
    </row>
    <row r="193" spans="5:7">
      <c r="E193" s="30"/>
      <c r="G193" s="30"/>
    </row>
    <row r="194" spans="5:7">
      <c r="E194" s="30"/>
      <c r="G194" s="30"/>
    </row>
    <row r="195" spans="5:7">
      <c r="E195" s="30"/>
      <c r="G195" s="30"/>
    </row>
    <row r="196" spans="5:7">
      <c r="E196" s="30"/>
      <c r="G196" s="30"/>
    </row>
    <row r="197" spans="5:7">
      <c r="E197" s="30"/>
      <c r="G197" s="30"/>
    </row>
    <row r="198" spans="5:7">
      <c r="E198" s="30"/>
      <c r="G198" s="30"/>
    </row>
    <row r="199" spans="5:7">
      <c r="E199" s="30"/>
      <c r="G199" s="30"/>
    </row>
    <row r="200" spans="5:7">
      <c r="E200" s="30"/>
      <c r="G200" s="30"/>
    </row>
    <row r="201" spans="5:7">
      <c r="E201" s="30"/>
      <c r="G201" s="30"/>
    </row>
    <row r="202" spans="5:7">
      <c r="E202" s="30"/>
      <c r="G202" s="30"/>
    </row>
    <row r="203" spans="5:7">
      <c r="E203" s="30"/>
      <c r="G203" s="30"/>
    </row>
    <row r="204" spans="5:7">
      <c r="E204" s="30"/>
      <c r="G204" s="30"/>
    </row>
    <row r="205" spans="5:7">
      <c r="E205" s="30"/>
      <c r="G205" s="30"/>
    </row>
    <row r="206" spans="5:7">
      <c r="E206" s="30"/>
      <c r="G206" s="30"/>
    </row>
    <row r="207" spans="5:7">
      <c r="E207" s="30"/>
      <c r="G207" s="30"/>
    </row>
    <row r="208" spans="5:7">
      <c r="E208" s="30"/>
      <c r="G208" s="30"/>
    </row>
    <row r="209" spans="5:7">
      <c r="E209" s="30"/>
      <c r="G209" s="30"/>
    </row>
    <row r="210" spans="5:7">
      <c r="E210" s="30"/>
      <c r="G210" s="30"/>
    </row>
    <row r="211" spans="5:7">
      <c r="E211" s="30"/>
      <c r="G211" s="30"/>
    </row>
    <row r="212" spans="5:7">
      <c r="E212" s="30"/>
      <c r="G212" s="30"/>
    </row>
    <row r="213" spans="5:7">
      <c r="E213" s="30"/>
      <c r="G213" s="30"/>
    </row>
    <row r="214" spans="5:7">
      <c r="E214" s="30"/>
      <c r="G214" s="30"/>
    </row>
    <row r="215" spans="5:7">
      <c r="E215" s="30"/>
      <c r="G215" s="30"/>
    </row>
    <row r="216" spans="5:7">
      <c r="E216" s="30"/>
      <c r="G216" s="30"/>
    </row>
    <row r="217" spans="5:7">
      <c r="E217" s="30"/>
      <c r="G217" s="30"/>
    </row>
    <row r="218" spans="5:7">
      <c r="E218" s="30"/>
      <c r="G218" s="30"/>
    </row>
    <row r="219" spans="5:7">
      <c r="E219" s="30"/>
      <c r="G219" s="30"/>
    </row>
    <row r="220" spans="5:7">
      <c r="E220" s="30"/>
      <c r="G220" s="30"/>
    </row>
    <row r="221" spans="5:7">
      <c r="E221" s="30"/>
      <c r="G221" s="30"/>
    </row>
    <row r="222" spans="5:7">
      <c r="E222" s="30"/>
      <c r="G222" s="30"/>
    </row>
    <row r="223" spans="5:7">
      <c r="E223" s="30"/>
      <c r="G223" s="30"/>
    </row>
    <row r="224" spans="5:7">
      <c r="E224" s="30"/>
      <c r="G224" s="30"/>
    </row>
    <row r="225" spans="5:7">
      <c r="E225" s="30"/>
      <c r="G225" s="30"/>
    </row>
    <row r="226" spans="5:7">
      <c r="E226" s="30"/>
      <c r="G226" s="30"/>
    </row>
    <row r="227" spans="5:7">
      <c r="E227" s="30"/>
      <c r="G227" s="30"/>
    </row>
    <row r="228" spans="5:7">
      <c r="E228" s="30"/>
      <c r="G228" s="30"/>
    </row>
    <row r="229" spans="5:7">
      <c r="E229" s="30"/>
      <c r="G229" s="30"/>
    </row>
    <row r="230" spans="5:7">
      <c r="E230" s="30"/>
      <c r="G230" s="30"/>
    </row>
    <row r="231" spans="5:7">
      <c r="E231" s="30"/>
      <c r="G231" s="30"/>
    </row>
    <row r="232" spans="5:7">
      <c r="E232" s="30"/>
      <c r="G232" s="30"/>
    </row>
    <row r="233" spans="5:7">
      <c r="E233" s="30"/>
      <c r="G233" s="30"/>
    </row>
    <row r="234" spans="5:7">
      <c r="E234" s="30"/>
      <c r="G234" s="30"/>
    </row>
    <row r="235" spans="5:7">
      <c r="E235" s="30"/>
      <c r="G235" s="30"/>
    </row>
    <row r="236" spans="5:7">
      <c r="E236" s="30"/>
      <c r="G236" s="30"/>
    </row>
    <row r="237" spans="5:7">
      <c r="E237" s="29"/>
    </row>
    <row r="238" spans="5:7">
      <c r="E238" s="29"/>
    </row>
    <row r="239" spans="5:7">
      <c r="E239" s="29"/>
    </row>
    <row r="240" spans="5:7">
      <c r="E240" s="29"/>
    </row>
    <row r="241" spans="5:5">
      <c r="E241" s="29"/>
    </row>
    <row r="242" spans="5:5">
      <c r="E242" s="29"/>
    </row>
    <row r="243" spans="5:5">
      <c r="E243" s="29"/>
    </row>
    <row r="244" spans="5:5">
      <c r="E244" s="29"/>
    </row>
    <row r="245" spans="5:5">
      <c r="E245" s="29"/>
    </row>
    <row r="246" spans="5:5">
      <c r="E246" s="29"/>
    </row>
    <row r="247" spans="5:5">
      <c r="E247" s="29"/>
    </row>
    <row r="248" spans="5:5">
      <c r="E248" s="29"/>
    </row>
    <row r="249" spans="5:5">
      <c r="E249" s="29"/>
    </row>
    <row r="250" spans="5:5">
      <c r="E250" s="29"/>
    </row>
    <row r="251" spans="5:5">
      <c r="E251" s="29"/>
    </row>
    <row r="252" spans="5:5">
      <c r="E252" s="29"/>
    </row>
    <row r="253" spans="5:5">
      <c r="E253" s="29"/>
    </row>
    <row r="254" spans="5:5">
      <c r="E254" s="29"/>
    </row>
    <row r="255" spans="5:5">
      <c r="E255" s="29"/>
    </row>
    <row r="256" spans="5:5">
      <c r="E256" s="29"/>
    </row>
    <row r="257" spans="5:5">
      <c r="E257" s="29"/>
    </row>
    <row r="258" spans="5:5">
      <c r="E258" s="29"/>
    </row>
    <row r="259" spans="5:5">
      <c r="E259" s="29"/>
    </row>
    <row r="260" spans="5:5">
      <c r="E260" s="29"/>
    </row>
    <row r="261" spans="5:5">
      <c r="E261" s="29"/>
    </row>
    <row r="262" spans="5:5">
      <c r="E262" s="29"/>
    </row>
    <row r="263" spans="5:5">
      <c r="E263" s="29"/>
    </row>
    <row r="264" spans="5:5">
      <c r="E264" s="29"/>
    </row>
    <row r="265" spans="5:5">
      <c r="E265" s="29"/>
    </row>
    <row r="266" spans="5:5">
      <c r="E266" s="29"/>
    </row>
    <row r="267" spans="5:5">
      <c r="E267" s="29"/>
    </row>
    <row r="268" spans="5:5">
      <c r="E268" s="29"/>
    </row>
    <row r="269" spans="5:5">
      <c r="E269" s="29"/>
    </row>
    <row r="270" spans="5:5">
      <c r="E270" s="29"/>
    </row>
    <row r="271" spans="5:5">
      <c r="E271" s="29"/>
    </row>
    <row r="272" spans="5:5">
      <c r="E272" s="29"/>
    </row>
    <row r="273" spans="5:5">
      <c r="E273" s="29"/>
    </row>
    <row r="274" spans="5:5">
      <c r="E274" s="29"/>
    </row>
    <row r="275" spans="5:5">
      <c r="E275" s="29"/>
    </row>
    <row r="276" spans="5:5">
      <c r="E276" s="29"/>
    </row>
    <row r="277" spans="5:5">
      <c r="E277" s="29"/>
    </row>
    <row r="278" spans="5:5">
      <c r="E278" s="29"/>
    </row>
    <row r="279" spans="5:5">
      <c r="E279" s="29"/>
    </row>
    <row r="280" spans="5:5">
      <c r="E280" s="29"/>
    </row>
    <row r="281" spans="5:5">
      <c r="E281" s="29"/>
    </row>
    <row r="282" spans="5:5">
      <c r="E282" s="29"/>
    </row>
    <row r="283" spans="5:5">
      <c r="E283" s="29"/>
    </row>
    <row r="284" spans="5:5">
      <c r="E284" s="29"/>
    </row>
    <row r="285" spans="5:5">
      <c r="E285" s="29"/>
    </row>
    <row r="286" spans="5:5">
      <c r="E286" s="29"/>
    </row>
    <row r="287" spans="5:5">
      <c r="E287" s="29"/>
    </row>
    <row r="288" spans="5:5">
      <c r="E288" s="29"/>
    </row>
    <row r="289" spans="5:5">
      <c r="E289" s="29"/>
    </row>
    <row r="290" spans="5:5">
      <c r="E290" s="29"/>
    </row>
    <row r="291" spans="5:5">
      <c r="E291" s="29"/>
    </row>
    <row r="292" spans="5:5">
      <c r="E292" s="29"/>
    </row>
    <row r="293" spans="5:5">
      <c r="E293" s="29"/>
    </row>
    <row r="294" spans="5:5">
      <c r="E294" s="29"/>
    </row>
    <row r="295" spans="5:5">
      <c r="E295" s="29"/>
    </row>
    <row r="296" spans="5:5">
      <c r="E296" s="29"/>
    </row>
    <row r="297" spans="5:5">
      <c r="E297" s="29"/>
    </row>
    <row r="298" spans="5:5">
      <c r="E298" s="29"/>
    </row>
    <row r="299" spans="5:5">
      <c r="E299" s="29"/>
    </row>
    <row r="300" spans="5:5">
      <c r="E300" s="29"/>
    </row>
    <row r="301" spans="5:5">
      <c r="E301" s="29"/>
    </row>
    <row r="302" spans="5:5">
      <c r="E302" s="29"/>
    </row>
    <row r="303" spans="5:5">
      <c r="E303" s="29"/>
    </row>
    <row r="304" spans="5:5">
      <c r="E304" s="29"/>
    </row>
    <row r="305" spans="5:5">
      <c r="E305" s="29"/>
    </row>
    <row r="306" spans="5:5">
      <c r="E306" s="29"/>
    </row>
    <row r="307" spans="5:5">
      <c r="E307" s="29"/>
    </row>
    <row r="308" spans="5:5">
      <c r="E308" s="29"/>
    </row>
    <row r="309" spans="5:5">
      <c r="E309" s="29"/>
    </row>
    <row r="310" spans="5:5">
      <c r="E310" s="29"/>
    </row>
    <row r="311" spans="5:5">
      <c r="E311" s="29"/>
    </row>
    <row r="312" spans="5:5">
      <c r="E312" s="29"/>
    </row>
    <row r="313" spans="5:5">
      <c r="E313" s="29"/>
    </row>
    <row r="314" spans="5:5">
      <c r="E314" s="29"/>
    </row>
    <row r="315" spans="5:5">
      <c r="E315" s="29"/>
    </row>
    <row r="316" spans="5:5">
      <c r="E316" s="29"/>
    </row>
    <row r="317" spans="5:5">
      <c r="E317" s="29"/>
    </row>
    <row r="318" spans="5:5">
      <c r="E318" s="29"/>
    </row>
    <row r="319" spans="5:5">
      <c r="E319" s="29"/>
    </row>
    <row r="320" spans="5:5">
      <c r="E320" s="29"/>
    </row>
    <row r="321" spans="5:5">
      <c r="E321" s="29"/>
    </row>
    <row r="322" spans="5:5">
      <c r="E322" s="29"/>
    </row>
    <row r="323" spans="5:5">
      <c r="E323" s="29"/>
    </row>
    <row r="324" spans="5:5">
      <c r="E324" s="29"/>
    </row>
    <row r="325" spans="5:5">
      <c r="E325" s="29"/>
    </row>
    <row r="326" spans="5:5">
      <c r="E326" s="29"/>
    </row>
    <row r="327" spans="5:5">
      <c r="E327" s="29"/>
    </row>
    <row r="328" spans="5:5">
      <c r="E328" s="29"/>
    </row>
    <row r="329" spans="5:5">
      <c r="E329" s="29"/>
    </row>
    <row r="330" spans="5:5">
      <c r="E330" s="29"/>
    </row>
    <row r="331" spans="5:5">
      <c r="E331" s="29"/>
    </row>
    <row r="332" spans="5:5">
      <c r="E332" s="29"/>
    </row>
    <row r="333" spans="5:5">
      <c r="E333" s="29"/>
    </row>
    <row r="334" spans="5:5">
      <c r="E334" s="29"/>
    </row>
    <row r="335" spans="5:5">
      <c r="E335" s="29"/>
    </row>
    <row r="336" spans="5:5">
      <c r="E336" s="29"/>
    </row>
    <row r="337" spans="5:5">
      <c r="E337" s="29"/>
    </row>
    <row r="338" spans="5:5">
      <c r="E338" s="29"/>
    </row>
    <row r="339" spans="5:5">
      <c r="E339" s="29"/>
    </row>
    <row r="340" spans="5:5">
      <c r="E340" s="29"/>
    </row>
    <row r="341" spans="5:5">
      <c r="E341" s="29"/>
    </row>
    <row r="342" spans="5:5">
      <c r="E342" s="29"/>
    </row>
    <row r="343" spans="5:5">
      <c r="E343" s="29"/>
    </row>
    <row r="344" spans="5:5">
      <c r="E344" s="29"/>
    </row>
    <row r="345" spans="5:5">
      <c r="E345" s="29"/>
    </row>
    <row r="346" spans="5:5">
      <c r="E346" s="29"/>
    </row>
    <row r="347" spans="5:5">
      <c r="E347" s="29"/>
    </row>
    <row r="348" spans="5:5">
      <c r="E348" s="29"/>
    </row>
    <row r="349" spans="5:5">
      <c r="E349" s="29"/>
    </row>
    <row r="350" spans="5:5">
      <c r="E350" s="29"/>
    </row>
    <row r="351" spans="5:5">
      <c r="E351" s="29"/>
    </row>
    <row r="352" spans="5:5">
      <c r="E352" s="29"/>
    </row>
    <row r="353" spans="5:5">
      <c r="E353" s="29"/>
    </row>
    <row r="354" spans="5:5">
      <c r="E354" s="29"/>
    </row>
    <row r="355" spans="5:5">
      <c r="E355" s="29"/>
    </row>
    <row r="356" spans="5:5">
      <c r="E356" s="29"/>
    </row>
    <row r="357" spans="5:5">
      <c r="E357" s="29"/>
    </row>
    <row r="358" spans="5:5">
      <c r="E358" s="29"/>
    </row>
    <row r="359" spans="5:5">
      <c r="E359" s="29"/>
    </row>
    <row r="360" spans="5:5">
      <c r="E360" s="29"/>
    </row>
    <row r="361" spans="5:5">
      <c r="E361" s="29"/>
    </row>
    <row r="362" spans="5:5">
      <c r="E362" s="29"/>
    </row>
    <row r="363" spans="5:5">
      <c r="E363" s="29"/>
    </row>
    <row r="364" spans="5:5">
      <c r="E364" s="29"/>
    </row>
    <row r="365" spans="5:5">
      <c r="E365" s="29"/>
    </row>
    <row r="366" spans="5:5">
      <c r="E366" s="29"/>
    </row>
    <row r="367" spans="5:5">
      <c r="E367" s="29"/>
    </row>
    <row r="368" spans="5:5">
      <c r="E368" s="29"/>
    </row>
    <row r="369" spans="5:5">
      <c r="E369" s="29"/>
    </row>
    <row r="370" spans="5:5">
      <c r="E370" s="29"/>
    </row>
    <row r="371" spans="5:5">
      <c r="E371" s="29"/>
    </row>
    <row r="372" spans="5:5">
      <c r="E372" s="29"/>
    </row>
    <row r="373" spans="5:5">
      <c r="E373" s="29"/>
    </row>
    <row r="374" spans="5:5">
      <c r="E374" s="29"/>
    </row>
    <row r="375" spans="5:5">
      <c r="E375" s="29"/>
    </row>
    <row r="376" spans="5:5">
      <c r="E376" s="29"/>
    </row>
    <row r="377" spans="5:5">
      <c r="E377" s="29"/>
    </row>
    <row r="378" spans="5:5">
      <c r="E378" s="29"/>
    </row>
    <row r="379" spans="5:5">
      <c r="E379" s="29"/>
    </row>
    <row r="380" spans="5:5">
      <c r="E380" s="29"/>
    </row>
    <row r="381" spans="5:5">
      <c r="E381" s="29"/>
    </row>
    <row r="382" spans="5:5">
      <c r="E382" s="29"/>
    </row>
    <row r="383" spans="5:5">
      <c r="E383" s="29"/>
    </row>
    <row r="384" spans="5:5">
      <c r="E384" s="29"/>
    </row>
    <row r="385" spans="5:5">
      <c r="E385" s="29"/>
    </row>
    <row r="386" spans="5:5">
      <c r="E386" s="29"/>
    </row>
    <row r="387" spans="5:5">
      <c r="E387" s="29"/>
    </row>
    <row r="388" spans="5:5">
      <c r="E388" s="29"/>
    </row>
    <row r="389" spans="5:5">
      <c r="E389" s="29"/>
    </row>
    <row r="390" spans="5:5">
      <c r="E390" s="29"/>
    </row>
    <row r="391" spans="5:5">
      <c r="E391" s="29"/>
    </row>
    <row r="392" spans="5:5">
      <c r="E392" s="29"/>
    </row>
    <row r="393" spans="5:5">
      <c r="E393" s="29"/>
    </row>
    <row r="394" spans="5:5">
      <c r="E394" s="29"/>
    </row>
    <row r="395" spans="5:5">
      <c r="E395" s="29"/>
    </row>
    <row r="396" spans="5:5">
      <c r="E396" s="29"/>
    </row>
    <row r="397" spans="5:5">
      <c r="E397" s="29"/>
    </row>
    <row r="398" spans="5:5">
      <c r="E398" s="29"/>
    </row>
    <row r="399" spans="5:5">
      <c r="E399" s="29"/>
    </row>
    <row r="400" spans="5:5">
      <c r="E400" s="29"/>
    </row>
    <row r="401" spans="5:5">
      <c r="E401" s="29"/>
    </row>
    <row r="402" spans="5:5">
      <c r="E402" s="29"/>
    </row>
    <row r="403" spans="5:5">
      <c r="E403" s="29"/>
    </row>
    <row r="404" spans="5:5">
      <c r="E404" s="29"/>
    </row>
    <row r="405" spans="5:5">
      <c r="E405" s="29"/>
    </row>
    <row r="406" spans="5:5">
      <c r="E406" s="29"/>
    </row>
    <row r="407" spans="5:5">
      <c r="E407" s="29"/>
    </row>
    <row r="408" spans="5:5">
      <c r="E408" s="29"/>
    </row>
    <row r="409" spans="5:5">
      <c r="E409" s="29"/>
    </row>
    <row r="410" spans="5:5">
      <c r="E410" s="29"/>
    </row>
    <row r="411" spans="5:5">
      <c r="E411" s="29"/>
    </row>
    <row r="412" spans="5:5">
      <c r="E412" s="29"/>
    </row>
    <row r="413" spans="5:5">
      <c r="E413" s="29"/>
    </row>
    <row r="414" spans="5:5">
      <c r="E414" s="29"/>
    </row>
  </sheetData>
  <mergeCells count="2">
    <mergeCell ref="A1:H1"/>
    <mergeCell ref="G2:H2"/>
  </mergeCells>
  <pageMargins left="0.39370078740157483" right="0.39370078740157483" top="0.98425196850393704" bottom="0.39370078740157483" header="0.31496062992125984" footer="0.31496062992125984"/>
  <pageSetup paperSize="9" scale="90" firstPageNumber="31" orientation="landscape" useFirstPageNumber="1" r:id="rId1"/>
  <headerFooter>
    <oddHeader>Страница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2018</vt:lpstr>
      <vt:lpstr>'2018'!Заголовки_для_печати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2018-10-24T10:15:42Z</dcterms:modified>
</cp:coreProperties>
</file>